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activeTab="2"/>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O362" i="2" l="1"/>
  <c r="N362" i="2"/>
  <c r="K98" i="2" l="1"/>
  <c r="L98" i="2"/>
  <c r="N98" i="2"/>
  <c r="O98" i="2"/>
  <c r="I84" i="2"/>
  <c r="I83" i="2" s="1"/>
  <c r="I82" i="2" s="1"/>
  <c r="H84" i="2"/>
  <c r="O91" i="2"/>
  <c r="N91" i="2"/>
  <c r="L91" i="2"/>
  <c r="K91" i="2"/>
  <c r="I91" i="2"/>
  <c r="J84" i="2" l="1"/>
  <c r="J83" i="2" s="1"/>
  <c r="J82" i="2" s="1"/>
  <c r="H83" i="2"/>
  <c r="H82" i="2" s="1"/>
  <c r="I192" i="2"/>
  <c r="I191" i="2" s="1"/>
  <c r="I190" i="2" s="1"/>
  <c r="H192" i="2"/>
  <c r="H191" i="2" s="1"/>
  <c r="G125" i="3"/>
  <c r="G124" i="3" s="1"/>
  <c r="F125" i="3"/>
  <c r="F124" i="3" s="1"/>
  <c r="F123" i="3" s="1"/>
  <c r="I313" i="1"/>
  <c r="H312" i="1"/>
  <c r="G312" i="1"/>
  <c r="G311" i="1" s="1"/>
  <c r="G387" i="3"/>
  <c r="G386" i="3" s="1"/>
  <c r="G385" i="3" s="1"/>
  <c r="G223" i="3"/>
  <c r="G222" i="3" s="1"/>
  <c r="G221" i="3" s="1"/>
  <c r="I429" i="2"/>
  <c r="H429" i="2"/>
  <c r="G243" i="3"/>
  <c r="G242" i="3" s="1"/>
  <c r="F243" i="3"/>
  <c r="F242" i="3" s="1"/>
  <c r="I425" i="1"/>
  <c r="H424" i="1"/>
  <c r="G424" i="1"/>
  <c r="I161" i="2"/>
  <c r="I160" i="2" s="1"/>
  <c r="I159" i="2" s="1"/>
  <c r="H161" i="2"/>
  <c r="H160" i="2" s="1"/>
  <c r="G171" i="3"/>
  <c r="G170" i="3" s="1"/>
  <c r="G169" i="3" s="1"/>
  <c r="F171" i="3"/>
  <c r="F170" i="3" s="1"/>
  <c r="I353" i="1"/>
  <c r="H352" i="1"/>
  <c r="H351" i="1" s="1"/>
  <c r="G352" i="1"/>
  <c r="G351" i="1" s="1"/>
  <c r="J192" i="2" l="1"/>
  <c r="I424" i="1"/>
  <c r="I312" i="1"/>
  <c r="J191" i="2"/>
  <c r="J190" i="2" s="1"/>
  <c r="H190" i="2"/>
  <c r="H124" i="3"/>
  <c r="G123" i="3"/>
  <c r="H123" i="3" s="1"/>
  <c r="H125" i="3"/>
  <c r="H311" i="1"/>
  <c r="I311" i="1" s="1"/>
  <c r="H242" i="3"/>
  <c r="H243" i="3"/>
  <c r="J161" i="2"/>
  <c r="J160" i="2"/>
  <c r="H159" i="2"/>
  <c r="J159" i="2" s="1"/>
  <c r="H170" i="3"/>
  <c r="F169" i="3"/>
  <c r="H169" i="3" s="1"/>
  <c r="H171" i="3"/>
  <c r="I352" i="1"/>
  <c r="I351" i="1"/>
  <c r="G128" i="3"/>
  <c r="G127" i="3" s="1"/>
  <c r="G126" i="3" l="1"/>
  <c r="I464" i="2"/>
  <c r="I463" i="2" s="1"/>
  <c r="I462" i="2" s="1"/>
  <c r="I461" i="2" s="1"/>
  <c r="H464" i="2"/>
  <c r="H463" i="2" s="1"/>
  <c r="H462" i="2" s="1"/>
  <c r="H461" i="2" s="1"/>
  <c r="G72" i="3"/>
  <c r="G71" i="3" s="1"/>
  <c r="G70" i="3" s="1"/>
  <c r="F72" i="3"/>
  <c r="F71" i="3" s="1"/>
  <c r="I286" i="1"/>
  <c r="H285" i="1"/>
  <c r="H284" i="1" s="1"/>
  <c r="G285" i="1"/>
  <c r="G284" i="1" s="1"/>
  <c r="I284" i="1" s="1"/>
  <c r="I468" i="2"/>
  <c r="I467" i="2" s="1"/>
  <c r="I466" i="2" s="1"/>
  <c r="I465" i="2" s="1"/>
  <c r="H468" i="2"/>
  <c r="H467" i="2" s="1"/>
  <c r="H466" i="2" s="1"/>
  <c r="H465" i="2" s="1"/>
  <c r="G456" i="3"/>
  <c r="G455" i="3" s="1"/>
  <c r="G454" i="3" s="1"/>
  <c r="F456" i="3"/>
  <c r="I229" i="1"/>
  <c r="H228" i="1"/>
  <c r="H227" i="1" s="1"/>
  <c r="G228" i="1"/>
  <c r="G227" i="1" s="1"/>
  <c r="I476" i="2"/>
  <c r="I475" i="2" s="1"/>
  <c r="I474" i="2" s="1"/>
  <c r="I473" i="2" s="1"/>
  <c r="H476" i="2"/>
  <c r="G87" i="3"/>
  <c r="G86" i="3" s="1"/>
  <c r="G85" i="3" s="1"/>
  <c r="F87" i="3"/>
  <c r="I136" i="1"/>
  <c r="H135" i="1"/>
  <c r="H134" i="1" s="1"/>
  <c r="G135" i="1"/>
  <c r="G134" i="1" s="1"/>
  <c r="I134" i="1" s="1"/>
  <c r="I472" i="2"/>
  <c r="I471" i="2" s="1"/>
  <c r="I470" i="2" s="1"/>
  <c r="I469" i="2" s="1"/>
  <c r="H472" i="2"/>
  <c r="H471" i="2" s="1"/>
  <c r="H470" i="2" s="1"/>
  <c r="H469" i="2" s="1"/>
  <c r="G390" i="3"/>
  <c r="G389" i="3" s="1"/>
  <c r="G388" i="3" s="1"/>
  <c r="F390" i="3"/>
  <c r="F389" i="3" s="1"/>
  <c r="I118" i="1"/>
  <c r="H117" i="1"/>
  <c r="H116" i="1" s="1"/>
  <c r="G117" i="1"/>
  <c r="G116" i="1"/>
  <c r="I227" i="1" l="1"/>
  <c r="I228" i="1"/>
  <c r="I135" i="1"/>
  <c r="I285" i="1"/>
  <c r="J464" i="2"/>
  <c r="H456" i="3"/>
  <c r="J461" i="2"/>
  <c r="J463" i="2"/>
  <c r="J462" i="2"/>
  <c r="H71" i="3"/>
  <c r="F70" i="3"/>
  <c r="H70" i="3" s="1"/>
  <c r="H72" i="3"/>
  <c r="F455" i="3"/>
  <c r="F454" i="3" s="1"/>
  <c r="H454" i="3" s="1"/>
  <c r="J476" i="2"/>
  <c r="J468" i="2"/>
  <c r="J465" i="2"/>
  <c r="J467" i="2"/>
  <c r="J466" i="2"/>
  <c r="H87" i="3"/>
  <c r="I116" i="1"/>
  <c r="H475" i="2"/>
  <c r="F86" i="3"/>
  <c r="J471" i="2"/>
  <c r="J470" i="2"/>
  <c r="I117" i="1"/>
  <c r="J469" i="2"/>
  <c r="J472" i="2"/>
  <c r="H389" i="3"/>
  <c r="F388" i="3"/>
  <c r="H388" i="3" s="1"/>
  <c r="H390" i="3"/>
  <c r="I211" i="2"/>
  <c r="H211" i="2"/>
  <c r="H455" i="3" l="1"/>
  <c r="H474" i="2"/>
  <c r="J475" i="2"/>
  <c r="F85" i="3"/>
  <c r="H85" i="3" s="1"/>
  <c r="H86" i="3"/>
  <c r="I366" i="2"/>
  <c r="I365" i="2" s="1"/>
  <c r="I364" i="2" s="1"/>
  <c r="H366" i="2"/>
  <c r="I359" i="2"/>
  <c r="K359" i="2"/>
  <c r="L359" i="2"/>
  <c r="N359" i="2"/>
  <c r="O359" i="2"/>
  <c r="H359" i="2"/>
  <c r="G418" i="3"/>
  <c r="I418" i="3"/>
  <c r="J418" i="3"/>
  <c r="L418" i="3"/>
  <c r="M418" i="3"/>
  <c r="F418" i="3"/>
  <c r="H473" i="2" l="1"/>
  <c r="J473" i="2" s="1"/>
  <c r="J474" i="2"/>
  <c r="J366" i="2"/>
  <c r="H365" i="2"/>
  <c r="J365" i="2" l="1"/>
  <c r="H364" i="2"/>
  <c r="J364" i="2" l="1"/>
  <c r="G430" i="3"/>
  <c r="G429" i="3" s="1"/>
  <c r="F430" i="3"/>
  <c r="F429" i="3" s="1"/>
  <c r="F428" i="3" s="1"/>
  <c r="O194" i="1"/>
  <c r="L194" i="1"/>
  <c r="I194" i="1"/>
  <c r="N193" i="1"/>
  <c r="N192" i="1" s="1"/>
  <c r="M193" i="1"/>
  <c r="K193" i="1"/>
  <c r="K192" i="1" s="1"/>
  <c r="J193" i="1"/>
  <c r="H193" i="1"/>
  <c r="H192" i="1" s="1"/>
  <c r="G193" i="1"/>
  <c r="J192" i="1"/>
  <c r="G192" i="1"/>
  <c r="O193" i="1" l="1"/>
  <c r="L193" i="1"/>
  <c r="I192" i="1"/>
  <c r="L192" i="1"/>
  <c r="P359" i="2"/>
  <c r="N418" i="3"/>
  <c r="J359" i="2"/>
  <c r="H418" i="3"/>
  <c r="M359" i="2"/>
  <c r="K418" i="3"/>
  <c r="H429" i="3"/>
  <c r="H430" i="3"/>
  <c r="G428" i="3"/>
  <c r="H428" i="3" s="1"/>
  <c r="M192" i="1"/>
  <c r="O192" i="1" s="1"/>
  <c r="I193" i="1"/>
  <c r="I201" i="2"/>
  <c r="I200" i="2" s="1"/>
  <c r="I199" i="2" s="1"/>
  <c r="H201" i="2"/>
  <c r="H200" i="2" s="1"/>
  <c r="H199" i="2" s="1"/>
  <c r="G274" i="3"/>
  <c r="G273" i="3" s="1"/>
  <c r="G272" i="3" s="1"/>
  <c r="F274" i="3"/>
  <c r="F273" i="3" s="1"/>
  <c r="I456" i="1"/>
  <c r="H274" i="3" s="1"/>
  <c r="H455" i="1"/>
  <c r="H454" i="1" s="1"/>
  <c r="G455" i="1"/>
  <c r="G454" i="1" s="1"/>
  <c r="J201" i="2" l="1"/>
  <c r="J200" i="2"/>
  <c r="J199" i="2" s="1"/>
  <c r="H273" i="3"/>
  <c r="H272" i="3" s="1"/>
  <c r="F272" i="3"/>
  <c r="I455" i="1"/>
  <c r="I454" i="1" s="1"/>
  <c r="I92" i="2"/>
  <c r="K92" i="2"/>
  <c r="L92" i="2"/>
  <c r="N92" i="2"/>
  <c r="O92" i="2"/>
  <c r="I89" i="2"/>
  <c r="K89" i="2"/>
  <c r="L89" i="2"/>
  <c r="N89" i="2"/>
  <c r="O89" i="2"/>
  <c r="I87" i="2"/>
  <c r="K87" i="2"/>
  <c r="L87" i="2"/>
  <c r="N87" i="2"/>
  <c r="O87" i="2"/>
  <c r="K329" i="1"/>
  <c r="I98" i="2" l="1"/>
  <c r="H98" i="2"/>
  <c r="I183" i="2"/>
  <c r="H183" i="2"/>
  <c r="G395" i="3"/>
  <c r="G394" i="3" s="1"/>
  <c r="G393" i="3" s="1"/>
  <c r="F395" i="3"/>
  <c r="H469" i="1"/>
  <c r="H468" i="1" s="1"/>
  <c r="I470" i="1"/>
  <c r="I186" i="2"/>
  <c r="I185" i="2" s="1"/>
  <c r="I184" i="2" s="1"/>
  <c r="H186" i="2"/>
  <c r="H185" i="2" s="1"/>
  <c r="G504" i="3"/>
  <c r="G503" i="3" s="1"/>
  <c r="G502" i="3" s="1"/>
  <c r="F504" i="3"/>
  <c r="I509" i="1"/>
  <c r="H508" i="1"/>
  <c r="H507" i="1" s="1"/>
  <c r="H506" i="1" s="1"/>
  <c r="G508" i="1"/>
  <c r="G507" i="1" s="1"/>
  <c r="G506" i="1" s="1"/>
  <c r="I428" i="2"/>
  <c r="H431" i="2"/>
  <c r="H430" i="2" s="1"/>
  <c r="I431" i="2"/>
  <c r="I430" i="2" s="1"/>
  <c r="G226" i="3"/>
  <c r="G225" i="3" s="1"/>
  <c r="F226" i="3"/>
  <c r="I416" i="1"/>
  <c r="I415" i="1" s="1"/>
  <c r="H415" i="1"/>
  <c r="G415" i="1"/>
  <c r="I506" i="1" l="1"/>
  <c r="H504" i="3"/>
  <c r="H226" i="3"/>
  <c r="H395" i="3"/>
  <c r="J186" i="2"/>
  <c r="F394" i="3"/>
  <c r="G469" i="1"/>
  <c r="J185" i="2"/>
  <c r="J184" i="2" s="1"/>
  <c r="H184" i="2"/>
  <c r="F503" i="3"/>
  <c r="H503" i="3" s="1"/>
  <c r="I508" i="1"/>
  <c r="I507" i="1"/>
  <c r="J429" i="2"/>
  <c r="J428" i="2" s="1"/>
  <c r="H428" i="2"/>
  <c r="F225" i="3"/>
  <c r="H225" i="3" s="1"/>
  <c r="I300" i="2"/>
  <c r="I301" i="2"/>
  <c r="H301" i="2"/>
  <c r="H300" i="2"/>
  <c r="G333" i="3"/>
  <c r="G334" i="3"/>
  <c r="F334" i="3"/>
  <c r="F333" i="3"/>
  <c r="G73" i="1"/>
  <c r="H73" i="1"/>
  <c r="H72" i="1" s="1"/>
  <c r="O75" i="1"/>
  <c r="L75" i="1"/>
  <c r="I75" i="1"/>
  <c r="H334" i="3" s="1"/>
  <c r="O74" i="1"/>
  <c r="L74" i="1"/>
  <c r="I74" i="1"/>
  <c r="J300" i="2" s="1"/>
  <c r="N73" i="1"/>
  <c r="N72" i="1" s="1"/>
  <c r="M73" i="1"/>
  <c r="M72" i="1" s="1"/>
  <c r="K73" i="1"/>
  <c r="K72" i="1" s="1"/>
  <c r="J73" i="1"/>
  <c r="H394" i="3" l="1"/>
  <c r="F393" i="3"/>
  <c r="H393" i="3" s="1"/>
  <c r="F502" i="3"/>
  <c r="H502" i="3" s="1"/>
  <c r="G468" i="1"/>
  <c r="I468" i="1" s="1"/>
  <c r="I469" i="1"/>
  <c r="L73" i="1"/>
  <c r="F332" i="3"/>
  <c r="I299" i="2"/>
  <c r="I298" i="2" s="1"/>
  <c r="I73" i="1"/>
  <c r="G332" i="3"/>
  <c r="G331" i="3" s="1"/>
  <c r="H333" i="3"/>
  <c r="J301" i="2"/>
  <c r="J299" i="2" s="1"/>
  <c r="J298" i="2" s="1"/>
  <c r="H299" i="2"/>
  <c r="H298" i="2" s="1"/>
  <c r="G72" i="1"/>
  <c r="J72" i="1"/>
  <c r="L72" i="1" s="1"/>
  <c r="O72" i="1"/>
  <c r="O73" i="1"/>
  <c r="I198" i="2"/>
  <c r="I197" i="2" s="1"/>
  <c r="H198" i="2"/>
  <c r="G174" i="3"/>
  <c r="G173" i="3" s="1"/>
  <c r="G172" i="3" s="1"/>
  <c r="F174" i="3"/>
  <c r="F173" i="3" s="1"/>
  <c r="I356" i="1"/>
  <c r="J198" i="2" s="1"/>
  <c r="H355" i="1"/>
  <c r="H354" i="1" s="1"/>
  <c r="G355" i="1"/>
  <c r="J211" i="2"/>
  <c r="I210" i="2"/>
  <c r="I209" i="2" s="1"/>
  <c r="I208" i="2" s="1"/>
  <c r="H210" i="2"/>
  <c r="H209" i="2" s="1"/>
  <c r="H208" i="2" s="1"/>
  <c r="G164" i="3"/>
  <c r="G163" i="3" s="1"/>
  <c r="G162" i="3" s="1"/>
  <c r="F164" i="3"/>
  <c r="I346" i="1"/>
  <c r="H345" i="1"/>
  <c r="H344" i="1" s="1"/>
  <c r="G345" i="1"/>
  <c r="G344" i="1" s="1"/>
  <c r="H332" i="3" l="1"/>
  <c r="F331" i="3"/>
  <c r="H331" i="3" s="1"/>
  <c r="I344" i="1"/>
  <c r="J208" i="2"/>
  <c r="J210" i="2"/>
  <c r="I355" i="1"/>
  <c r="J209" i="2"/>
  <c r="I72" i="1"/>
  <c r="H164" i="3"/>
  <c r="H197" i="2"/>
  <c r="H173" i="3"/>
  <c r="F172" i="3"/>
  <c r="H172" i="3" s="1"/>
  <c r="H174" i="3"/>
  <c r="G354" i="1"/>
  <c r="I354" i="1" s="1"/>
  <c r="I345" i="1"/>
  <c r="F163" i="3"/>
  <c r="H92" i="2"/>
  <c r="H91" i="2"/>
  <c r="H89" i="2"/>
  <c r="H87" i="2"/>
  <c r="F358" i="3"/>
  <c r="G459" i="1"/>
  <c r="J197" i="2" l="1"/>
  <c r="F162" i="3"/>
  <c r="H162" i="3" s="1"/>
  <c r="H163" i="3"/>
  <c r="I391" i="2"/>
  <c r="I390" i="2" s="1"/>
  <c r="I389" i="2" s="1"/>
  <c r="H391" i="2"/>
  <c r="H390" i="2" s="1"/>
  <c r="H389" i="2" s="1"/>
  <c r="G500" i="3"/>
  <c r="G499" i="3" s="1"/>
  <c r="G498" i="3" s="1"/>
  <c r="F500" i="3"/>
  <c r="F499" i="3" s="1"/>
  <c r="I242" i="1"/>
  <c r="J391" i="2" s="1"/>
  <c r="H241" i="1"/>
  <c r="H240" i="1" s="1"/>
  <c r="G241" i="1"/>
  <c r="G240" i="1" s="1"/>
  <c r="I240" i="1" l="1"/>
  <c r="I241" i="1"/>
  <c r="J389" i="2"/>
  <c r="J390"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38" i="1"/>
  <c r="L338" i="1"/>
  <c r="I338" i="1"/>
  <c r="N337" i="1"/>
  <c r="N336" i="1" s="1"/>
  <c r="M337" i="1"/>
  <c r="K337" i="1"/>
  <c r="K336" i="1" s="1"/>
  <c r="J337" i="1"/>
  <c r="J336" i="1" s="1"/>
  <c r="H337" i="1"/>
  <c r="G337" i="1"/>
  <c r="G336" i="1" s="1"/>
  <c r="O335" i="1"/>
  <c r="L335" i="1"/>
  <c r="I335" i="1"/>
  <c r="O334" i="1"/>
  <c r="P91" i="2" s="1"/>
  <c r="L334" i="1"/>
  <c r="M91" i="2" s="1"/>
  <c r="I334" i="1"/>
  <c r="O333" i="1"/>
  <c r="K333" i="1"/>
  <c r="H333" i="1"/>
  <c r="G333" i="1"/>
  <c r="O332" i="1"/>
  <c r="L332" i="1"/>
  <c r="I332" i="1"/>
  <c r="K331" i="1"/>
  <c r="H331" i="1"/>
  <c r="G331" i="1"/>
  <c r="O330" i="1"/>
  <c r="L330" i="1"/>
  <c r="I330" i="1"/>
  <c r="H329" i="1"/>
  <c r="G329" i="1"/>
  <c r="K152" i="3" l="1"/>
  <c r="K151" i="3" s="1"/>
  <c r="K150" i="3" s="1"/>
  <c r="M98" i="2"/>
  <c r="N152" i="3"/>
  <c r="N151" i="3" s="1"/>
  <c r="N150" i="3" s="1"/>
  <c r="P98" i="2"/>
  <c r="H152" i="3"/>
  <c r="H151" i="3" s="1"/>
  <c r="H150" i="3" s="1"/>
  <c r="J98" i="2"/>
  <c r="K147" i="3"/>
  <c r="K146" i="3" s="1"/>
  <c r="M89" i="2"/>
  <c r="H145" i="3"/>
  <c r="H144" i="3" s="1"/>
  <c r="J87" i="2"/>
  <c r="N147" i="3"/>
  <c r="N146" i="3" s="1"/>
  <c r="P89" i="2"/>
  <c r="H149" i="3"/>
  <c r="H148" i="3" s="1"/>
  <c r="J92" i="2"/>
  <c r="K145" i="3"/>
  <c r="K144" i="3" s="1"/>
  <c r="M87" i="2"/>
  <c r="K149" i="3"/>
  <c r="K148" i="3" s="1"/>
  <c r="M92" i="2"/>
  <c r="N145" i="3"/>
  <c r="N144" i="3" s="1"/>
  <c r="P87" i="2"/>
  <c r="H147" i="3"/>
  <c r="H146" i="3" s="1"/>
  <c r="J89" i="2"/>
  <c r="N149" i="3"/>
  <c r="N148" i="3" s="1"/>
  <c r="P92" i="2"/>
  <c r="O337" i="1"/>
  <c r="I337" i="1"/>
  <c r="I143" i="3"/>
  <c r="I142" i="3" s="1"/>
  <c r="L337" i="1"/>
  <c r="I333" i="1"/>
  <c r="I329" i="1"/>
  <c r="J143" i="3"/>
  <c r="J142" i="3" s="1"/>
  <c r="L336" i="1"/>
  <c r="O329" i="1"/>
  <c r="L331" i="1"/>
  <c r="M336" i="1"/>
  <c r="O336" i="1" s="1"/>
  <c r="G143" i="3"/>
  <c r="G142" i="3" s="1"/>
  <c r="N328" i="1"/>
  <c r="N327" i="1" s="1"/>
  <c r="O331" i="1"/>
  <c r="M143" i="3"/>
  <c r="M142" i="3" s="1"/>
  <c r="F143" i="3"/>
  <c r="F142" i="3" s="1"/>
  <c r="L143" i="3"/>
  <c r="L142" i="3" s="1"/>
  <c r="M328" i="1"/>
  <c r="L333" i="1"/>
  <c r="J328" i="1"/>
  <c r="J327" i="1" s="1"/>
  <c r="K328" i="1"/>
  <c r="K327" i="1" s="1"/>
  <c r="L329" i="1"/>
  <c r="I331" i="1"/>
  <c r="G328" i="1"/>
  <c r="G327" i="1" s="1"/>
  <c r="H328" i="1"/>
  <c r="H336" i="1"/>
  <c r="I336" i="1" s="1"/>
  <c r="H305" i="2"/>
  <c r="I305" i="2"/>
  <c r="H304" i="2"/>
  <c r="F315" i="3"/>
  <c r="G315" i="3"/>
  <c r="H459" i="1"/>
  <c r="I189" i="2"/>
  <c r="I188" i="2" s="1"/>
  <c r="I187" i="2" s="1"/>
  <c r="H189" i="2"/>
  <c r="H188" i="2" s="1"/>
  <c r="H187" i="2" s="1"/>
  <c r="H358" i="3"/>
  <c r="G357" i="3"/>
  <c r="G356" i="3" s="1"/>
  <c r="F357" i="3"/>
  <c r="I465" i="1"/>
  <c r="J189" i="2" s="1"/>
  <c r="H464" i="1"/>
  <c r="H463" i="1" s="1"/>
  <c r="H462" i="1" s="1"/>
  <c r="G464" i="1"/>
  <c r="G463" i="1" s="1"/>
  <c r="G462" i="1" s="1"/>
  <c r="K143" i="3" l="1"/>
  <c r="K142" i="3" s="1"/>
  <c r="N143" i="3"/>
  <c r="N142" i="3" s="1"/>
  <c r="O328" i="1"/>
  <c r="H143" i="3"/>
  <c r="H142" i="3" s="1"/>
  <c r="I462" i="1"/>
  <c r="L327" i="1"/>
  <c r="M327" i="1"/>
  <c r="O327" i="1" s="1"/>
  <c r="H357" i="3"/>
  <c r="L328" i="1"/>
  <c r="F356" i="3"/>
  <c r="H356" i="3" s="1"/>
  <c r="I328" i="1"/>
  <c r="H327" i="1"/>
  <c r="I327" i="1" s="1"/>
  <c r="J305" i="2"/>
  <c r="H315" i="3"/>
  <c r="H303" i="2"/>
  <c r="I464" i="1"/>
  <c r="I463" i="1"/>
  <c r="J188" i="2"/>
  <c r="J187" i="2" s="1"/>
  <c r="I60" i="1" l="1"/>
  <c r="H58" i="1"/>
  <c r="G58" i="1"/>
  <c r="I304" i="2"/>
  <c r="I303" i="2" s="1"/>
  <c r="G294" i="3"/>
  <c r="G293" i="3" s="1"/>
  <c r="G292" i="3" s="1"/>
  <c r="F294" i="3"/>
  <c r="M294" i="3"/>
  <c r="M293" i="3" s="1"/>
  <c r="M292" i="3" s="1"/>
  <c r="L294" i="3"/>
  <c r="L293" i="3" s="1"/>
  <c r="L292" i="3" s="1"/>
  <c r="J294" i="3"/>
  <c r="J293" i="3" s="1"/>
  <c r="J292" i="3" s="1"/>
  <c r="I294" i="3"/>
  <c r="I293" i="3" s="1"/>
  <c r="I292" i="3" s="1"/>
  <c r="I38" i="1"/>
  <c r="H294" i="3" s="1"/>
  <c r="H37" i="1"/>
  <c r="H36" i="1" s="1"/>
  <c r="G37" i="1"/>
  <c r="I37" i="1" l="1"/>
  <c r="G36" i="1"/>
  <c r="I36" i="1" s="1"/>
  <c r="K294" i="3"/>
  <c r="K293" i="3" s="1"/>
  <c r="K292" i="3" s="1"/>
  <c r="N294" i="3"/>
  <c r="N293" i="3" s="1"/>
  <c r="N292" i="3" s="1"/>
  <c r="H293" i="3"/>
  <c r="H292" i="3" s="1"/>
  <c r="F293" i="3"/>
  <c r="F292" i="3" s="1"/>
  <c r="G202" i="3"/>
  <c r="G201" i="3" s="1"/>
  <c r="G200" i="3" s="1"/>
  <c r="G311" i="3"/>
  <c r="G310" i="3" s="1"/>
  <c r="G309" i="3" s="1"/>
  <c r="Q75" i="2" l="1"/>
  <c r="O135" i="2"/>
  <c r="N135" i="2"/>
  <c r="N134" i="2" s="1"/>
  <c r="N133" i="2" s="1"/>
  <c r="L135" i="2"/>
  <c r="K135" i="2"/>
  <c r="K134" i="2" s="1"/>
  <c r="K133" i="2" s="1"/>
  <c r="I135" i="2"/>
  <c r="I134" i="2" s="1"/>
  <c r="I133" i="2" s="1"/>
  <c r="H135"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75" i="1"/>
  <c r="L375" i="1"/>
  <c r="I375" i="1"/>
  <c r="N374" i="1"/>
  <c r="N373" i="1" s="1"/>
  <c r="M374" i="1"/>
  <c r="K374" i="1"/>
  <c r="K373" i="1" s="1"/>
  <c r="J374" i="1"/>
  <c r="J373" i="1" s="1"/>
  <c r="H374" i="1"/>
  <c r="H373" i="1" s="1"/>
  <c r="G374" i="1"/>
  <c r="G373" i="1" s="1"/>
  <c r="K193" i="3" l="1"/>
  <c r="K192" i="3" s="1"/>
  <c r="K191" i="3" s="1"/>
  <c r="I373" i="1"/>
  <c r="L373" i="1"/>
  <c r="L374" i="1"/>
  <c r="O374" i="1"/>
  <c r="I192" i="3"/>
  <c r="I191" i="3" s="1"/>
  <c r="H196" i="3"/>
  <c r="H195" i="3" s="1"/>
  <c r="H194" i="3" s="1"/>
  <c r="K190" i="3"/>
  <c r="K189" i="3" s="1"/>
  <c r="H193" i="3"/>
  <c r="H192" i="3" s="1"/>
  <c r="H191" i="3" s="1"/>
  <c r="P135" i="2"/>
  <c r="P134" i="2" s="1"/>
  <c r="P133" i="2" s="1"/>
  <c r="N190" i="3"/>
  <c r="N189" i="3" s="1"/>
  <c r="N193" i="3"/>
  <c r="N192" i="3" s="1"/>
  <c r="N191" i="3" s="1"/>
  <c r="J135" i="2"/>
  <c r="J134" i="2" s="1"/>
  <c r="J133" i="2" s="1"/>
  <c r="M135" i="2"/>
  <c r="M134" i="2" s="1"/>
  <c r="M133" i="2" s="1"/>
  <c r="H190" i="3"/>
  <c r="H189" i="3" s="1"/>
  <c r="O134" i="2"/>
  <c r="O133" i="2" s="1"/>
  <c r="L134" i="2"/>
  <c r="L133" i="2" s="1"/>
  <c r="H134" i="2"/>
  <c r="H133" i="2" s="1"/>
  <c r="M192" i="3"/>
  <c r="M191" i="3" s="1"/>
  <c r="G192" i="3"/>
  <c r="G191" i="3" s="1"/>
  <c r="F189" i="3"/>
  <c r="N196" i="3"/>
  <c r="N195" i="3" s="1"/>
  <c r="N194" i="3" s="1"/>
  <c r="K196" i="3"/>
  <c r="K195" i="3" s="1"/>
  <c r="K194" i="3" s="1"/>
  <c r="F195" i="3"/>
  <c r="F194" i="3" s="1"/>
  <c r="I195" i="3"/>
  <c r="I194" i="3" s="1"/>
  <c r="M373" i="1"/>
  <c r="O373" i="1" s="1"/>
  <c r="I374" i="1"/>
  <c r="I436" i="2" l="1"/>
  <c r="I435" i="2" s="1"/>
  <c r="I434" i="2" s="1"/>
  <c r="H436" i="2"/>
  <c r="G236" i="3"/>
  <c r="G235" i="3" s="1"/>
  <c r="G234" i="3" s="1"/>
  <c r="F236" i="3"/>
  <c r="F235" i="3" s="1"/>
  <c r="F234" i="3" s="1"/>
  <c r="I421" i="1"/>
  <c r="H420" i="1"/>
  <c r="H419" i="1" s="1"/>
  <c r="G420" i="1"/>
  <c r="I420" i="1" l="1"/>
  <c r="G419" i="1"/>
  <c r="I419" i="1" s="1"/>
  <c r="J436" i="2"/>
  <c r="J435" i="2" s="1"/>
  <c r="J434" i="2" s="1"/>
  <c r="H435" i="2"/>
  <c r="H434" i="2" s="1"/>
  <c r="H236" i="3"/>
  <c r="H235" i="3" s="1"/>
  <c r="H234" i="3" s="1"/>
  <c r="I309" i="2" l="1"/>
  <c r="I308" i="2" s="1"/>
  <c r="I307" i="2" s="1"/>
  <c r="I306" i="2" s="1"/>
  <c r="K309" i="2"/>
  <c r="K308" i="2" s="1"/>
  <c r="K307" i="2" s="1"/>
  <c r="K306" i="2" s="1"/>
  <c r="L309" i="2"/>
  <c r="L308" i="2" s="1"/>
  <c r="L307" i="2" s="1"/>
  <c r="L306" i="2" s="1"/>
  <c r="N309" i="2"/>
  <c r="N308" i="2" s="1"/>
  <c r="N307" i="2" s="1"/>
  <c r="N306" i="2" s="1"/>
  <c r="O309" i="2"/>
  <c r="O308" i="2" s="1"/>
  <c r="O307" i="2" s="1"/>
  <c r="H309"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1" i="1"/>
  <c r="M80" i="1" s="1"/>
  <c r="J81" i="1"/>
  <c r="J80" i="1" s="1"/>
  <c r="G81" i="1"/>
  <c r="G80" i="1" s="1"/>
  <c r="O82" i="1"/>
  <c r="P309" i="2" s="1"/>
  <c r="L82" i="1"/>
  <c r="M309" i="2" s="1"/>
  <c r="I82" i="1"/>
  <c r="J309" i="2" s="1"/>
  <c r="H337" i="3" l="1"/>
  <c r="H336" i="3" s="1"/>
  <c r="N340" i="3"/>
  <c r="F336" i="3"/>
  <c r="H340" i="3"/>
  <c r="H339" i="3" s="1"/>
  <c r="H338" i="3" s="1"/>
  <c r="K340" i="3"/>
  <c r="K339" i="3" s="1"/>
  <c r="K338" i="3" s="1"/>
  <c r="J308" i="2"/>
  <c r="J307" i="2" s="1"/>
  <c r="J306" i="2" s="1"/>
  <c r="H308" i="2"/>
  <c r="H307" i="2" s="1"/>
  <c r="H306" i="2" s="1"/>
  <c r="M308" i="2"/>
  <c r="M307" i="2" s="1"/>
  <c r="M306" i="2" s="1"/>
  <c r="P308" i="2"/>
  <c r="P307" i="2" s="1"/>
  <c r="N339" i="3"/>
  <c r="L338" i="3"/>
  <c r="N338" i="3" s="1"/>
  <c r="K337" i="3"/>
  <c r="K336" i="3" s="1"/>
  <c r="N166" i="1"/>
  <c r="L62" i="3" l="1"/>
  <c r="I62" i="3"/>
  <c r="F62" i="3"/>
  <c r="I385" i="2" l="1"/>
  <c r="H385" i="2"/>
  <c r="G507" i="3"/>
  <c r="G506" i="3" s="1"/>
  <c r="F507" i="3"/>
  <c r="I246" i="1"/>
  <c r="H245" i="1"/>
  <c r="H244" i="1" s="1"/>
  <c r="H243" i="1" s="1"/>
  <c r="G245" i="1"/>
  <c r="G244" i="1" s="1"/>
  <c r="G243" i="1" s="1"/>
  <c r="I244" i="1" l="1"/>
  <c r="I243" i="1"/>
  <c r="I245" i="1"/>
  <c r="H507" i="3"/>
  <c r="F506" i="3"/>
  <c r="F505" i="3" s="1"/>
  <c r="F501" i="3" s="1"/>
  <c r="G505" i="3"/>
  <c r="G501" i="3" s="1"/>
  <c r="H506" i="3" l="1"/>
  <c r="H501" i="3"/>
  <c r="H505" i="3"/>
  <c r="H235" i="1" l="1"/>
  <c r="I195" i="2"/>
  <c r="I194" i="2" s="1"/>
  <c r="H195" i="2"/>
  <c r="G264" i="3"/>
  <c r="G263" i="3" s="1"/>
  <c r="G262" i="3" s="1"/>
  <c r="G261" i="3" s="1"/>
  <c r="G260" i="3" s="1"/>
  <c r="F264" i="3"/>
  <c r="F263" i="3" s="1"/>
  <c r="I446" i="1"/>
  <c r="H445" i="1"/>
  <c r="H444" i="1" s="1"/>
  <c r="H443" i="1" s="1"/>
  <c r="H442" i="1" s="1"/>
  <c r="G445" i="1"/>
  <c r="G444" i="1" s="1"/>
  <c r="G443" i="1" s="1"/>
  <c r="G442" i="1" s="1"/>
  <c r="J195" i="2" l="1"/>
  <c r="I442" i="1"/>
  <c r="H263" i="3"/>
  <c r="H264" i="3"/>
  <c r="I445" i="1"/>
  <c r="I444" i="1"/>
  <c r="I443" i="1"/>
  <c r="H194" i="2"/>
  <c r="F262" i="3"/>
  <c r="F261" i="3" l="1"/>
  <c r="H262" i="3"/>
  <c r="J194" i="2"/>
  <c r="F260" i="3" l="1"/>
  <c r="H260" i="3" s="1"/>
  <c r="H261" i="3"/>
  <c r="I182" i="2"/>
  <c r="I181" i="2"/>
  <c r="I180" i="2" s="1"/>
  <c r="G271" i="3"/>
  <c r="G270" i="3" s="1"/>
  <c r="G269" i="3"/>
  <c r="G268" i="3" s="1"/>
  <c r="F271" i="3"/>
  <c r="H450" i="1"/>
  <c r="G452" i="1"/>
  <c r="H181" i="2"/>
  <c r="H433" i="2"/>
  <c r="G245" i="3"/>
  <c r="G244" i="3" s="1"/>
  <c r="G241" i="3" s="1"/>
  <c r="F245" i="3"/>
  <c r="I427" i="1"/>
  <c r="H426" i="1"/>
  <c r="H423" i="1" s="1"/>
  <c r="G426" i="1"/>
  <c r="G423" i="1" s="1"/>
  <c r="I175" i="2"/>
  <c r="I173" i="2" s="1"/>
  <c r="H175" i="2"/>
  <c r="F202" i="3"/>
  <c r="F201" i="3" s="1"/>
  <c r="F200" i="3" s="1"/>
  <c r="H200" i="3" s="1"/>
  <c r="I384" i="1"/>
  <c r="H383" i="1"/>
  <c r="G383" i="1"/>
  <c r="G382" i="1" s="1"/>
  <c r="H201" i="3" l="1"/>
  <c r="J181" i="2"/>
  <c r="J431" i="2"/>
  <c r="J430" i="2" s="1"/>
  <c r="J183" i="2"/>
  <c r="H245" i="3"/>
  <c r="I179" i="2"/>
  <c r="F269" i="3"/>
  <c r="H269" i="3" s="1"/>
  <c r="H182" i="2"/>
  <c r="J182" i="2" s="1"/>
  <c r="H180" i="2"/>
  <c r="H271" i="3"/>
  <c r="G267" i="3"/>
  <c r="F270" i="3"/>
  <c r="H270" i="3" s="1"/>
  <c r="H452" i="1"/>
  <c r="I453" i="1"/>
  <c r="I451" i="1"/>
  <c r="G450" i="1"/>
  <c r="G449" i="1" s="1"/>
  <c r="J175" i="2"/>
  <c r="J174" i="2" s="1"/>
  <c r="F244" i="3"/>
  <c r="F241" i="3" s="1"/>
  <c r="H202" i="3"/>
  <c r="I426" i="1"/>
  <c r="I423" i="1"/>
  <c r="H174" i="2"/>
  <c r="H173" i="2"/>
  <c r="I174" i="2"/>
  <c r="I383" i="1"/>
  <c r="H382" i="1"/>
  <c r="I382" i="1" s="1"/>
  <c r="G433" i="3"/>
  <c r="G432" i="3" s="1"/>
  <c r="G431" i="3" s="1"/>
  <c r="F433" i="3"/>
  <c r="F432" i="3" s="1"/>
  <c r="I369" i="2"/>
  <c r="H369" i="2"/>
  <c r="H368" i="2" s="1"/>
  <c r="H367" i="2" s="1"/>
  <c r="H363" i="2" s="1"/>
  <c r="I206" i="1"/>
  <c r="H205" i="1"/>
  <c r="H204" i="1" s="1"/>
  <c r="G205" i="1"/>
  <c r="G204" i="1" s="1"/>
  <c r="F268" i="3" l="1"/>
  <c r="H268" i="3" s="1"/>
  <c r="H267" i="3" s="1"/>
  <c r="J180" i="2"/>
  <c r="J179" i="2" s="1"/>
  <c r="H179" i="2"/>
  <c r="I452" i="1"/>
  <c r="H449" i="1"/>
  <c r="I450" i="1"/>
  <c r="J173" i="2"/>
  <c r="H241" i="3"/>
  <c r="H244" i="3"/>
  <c r="J369" i="2"/>
  <c r="H433" i="3"/>
  <c r="I368" i="2"/>
  <c r="I367" i="2" s="1"/>
  <c r="I363" i="2" s="1"/>
  <c r="I204" i="1"/>
  <c r="H432" i="3"/>
  <c r="F431" i="3"/>
  <c r="H431" i="3" s="1"/>
  <c r="I205" i="1"/>
  <c r="F267" i="3" l="1"/>
  <c r="I449" i="1"/>
  <c r="J368" i="2"/>
  <c r="J363" i="2"/>
  <c r="J367" i="2"/>
  <c r="I217" i="2"/>
  <c r="I215" i="2" s="1"/>
  <c r="I214" i="2" s="1"/>
  <c r="I213" i="2" s="1"/>
  <c r="H217" i="2"/>
  <c r="H215" i="2" s="1"/>
  <c r="H214" i="2" s="1"/>
  <c r="H213" i="2" s="1"/>
  <c r="J216" i="2"/>
  <c r="G279" i="3"/>
  <c r="G277" i="3" s="1"/>
  <c r="F279" i="3"/>
  <c r="F277" i="3" s="1"/>
  <c r="H278" i="3"/>
  <c r="I461" i="1"/>
  <c r="J217" i="2" s="1"/>
  <c r="I460"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1" i="2"/>
  <c r="M360" i="2" s="1"/>
  <c r="M358" i="2"/>
  <c r="M357" i="2" s="1"/>
  <c r="L17" i="2"/>
  <c r="L16" i="2" s="1"/>
  <c r="L19" i="2"/>
  <c r="L18" i="2" s="1"/>
  <c r="L21" i="2"/>
  <c r="L20" i="2" s="1"/>
  <c r="L24" i="2"/>
  <c r="L23" i="2" s="1"/>
  <c r="L22" i="2" s="1"/>
  <c r="L30" i="2"/>
  <c r="L29" i="2" s="1"/>
  <c r="L28" i="2" s="1"/>
  <c r="L33" i="2"/>
  <c r="L32" i="2" s="1"/>
  <c r="L31" i="2" s="1"/>
  <c r="L41" i="2"/>
  <c r="L40" i="2" s="1"/>
  <c r="L39" i="2" s="1"/>
  <c r="L44" i="2"/>
  <c r="L43" i="2" s="1"/>
  <c r="L46" i="2"/>
  <c r="L45" i="2" s="1"/>
  <c r="L51" i="2"/>
  <c r="L50" i="2" s="1"/>
  <c r="L49" i="2" s="1"/>
  <c r="L55" i="2"/>
  <c r="L54" i="2" s="1"/>
  <c r="L57" i="2"/>
  <c r="L56" i="2" s="1"/>
  <c r="L60" i="2"/>
  <c r="L59" i="2" s="1"/>
  <c r="L62" i="2"/>
  <c r="L61" i="2" s="1"/>
  <c r="L65" i="2"/>
  <c r="L64" i="2" s="1"/>
  <c r="L67" i="2"/>
  <c r="L66" i="2" s="1"/>
  <c r="L70" i="2"/>
  <c r="L69" i="2" s="1"/>
  <c r="L72" i="2"/>
  <c r="L71" i="2" s="1"/>
  <c r="L78" i="2"/>
  <c r="L77" i="2" s="1"/>
  <c r="L76" i="2" s="1"/>
  <c r="L81" i="2"/>
  <c r="L80" i="2" s="1"/>
  <c r="L79" i="2" s="1"/>
  <c r="L86" i="2"/>
  <c r="L88" i="2"/>
  <c r="L95" i="2"/>
  <c r="L94" i="2" s="1"/>
  <c r="L93" i="2" s="1"/>
  <c r="L97" i="2"/>
  <c r="L96" i="2" s="1"/>
  <c r="L101" i="2"/>
  <c r="L100" i="2" s="1"/>
  <c r="L99" i="2" s="1"/>
  <c r="L104" i="2"/>
  <c r="L103" i="2" s="1"/>
  <c r="L102" i="2" s="1"/>
  <c r="L107" i="2"/>
  <c r="L106" i="2" s="1"/>
  <c r="L109" i="2"/>
  <c r="L108" i="2" s="1"/>
  <c r="L112" i="2"/>
  <c r="L111" i="2" s="1"/>
  <c r="L110" i="2" s="1"/>
  <c r="L115" i="2"/>
  <c r="L114" i="2" s="1"/>
  <c r="L113" i="2" s="1"/>
  <c r="L118" i="2"/>
  <c r="L117" i="2" s="1"/>
  <c r="L116" i="2" s="1"/>
  <c r="L121" i="2"/>
  <c r="L120" i="2" s="1"/>
  <c r="L119" i="2" s="1"/>
  <c r="L125" i="2"/>
  <c r="L124" i="2" s="1"/>
  <c r="L123" i="2" s="1"/>
  <c r="L128" i="2"/>
  <c r="L129" i="2"/>
  <c r="L132" i="2"/>
  <c r="L131" i="2" s="1"/>
  <c r="L130" i="2" s="1"/>
  <c r="L138" i="2"/>
  <c r="L137" i="2" s="1"/>
  <c r="L140" i="2"/>
  <c r="L143" i="2"/>
  <c r="L141" i="2" s="1"/>
  <c r="L146" i="2"/>
  <c r="L149" i="2"/>
  <c r="L148" i="2" s="1"/>
  <c r="L147" i="2" s="1"/>
  <c r="L152" i="2"/>
  <c r="L151" i="2" s="1"/>
  <c r="L150" i="2" s="1"/>
  <c r="L155" i="2"/>
  <c r="L154" i="2" s="1"/>
  <c r="L153" i="2" s="1"/>
  <c r="L158" i="2"/>
  <c r="L157" i="2" s="1"/>
  <c r="L156" i="2" s="1"/>
  <c r="L164" i="2"/>
  <c r="L163" i="2" s="1"/>
  <c r="L166" i="2"/>
  <c r="L165" i="2" s="1"/>
  <c r="L169" i="2"/>
  <c r="L172" i="2"/>
  <c r="L178" i="2"/>
  <c r="L177" i="2" s="1"/>
  <c r="L176" i="2" s="1"/>
  <c r="L225" i="2"/>
  <c r="L224" i="2" s="1"/>
  <c r="L227" i="2"/>
  <c r="L226" i="2" s="1"/>
  <c r="L230" i="2"/>
  <c r="L231" i="2"/>
  <c r="L234" i="2"/>
  <c r="L233" i="2" s="1"/>
  <c r="L232" i="2" s="1"/>
  <c r="L237" i="2"/>
  <c r="L238" i="2"/>
  <c r="L242" i="2"/>
  <c r="L243" i="2"/>
  <c r="L246" i="2"/>
  <c r="L247" i="2"/>
  <c r="L250" i="2"/>
  <c r="L251" i="2"/>
  <c r="L254" i="2"/>
  <c r="L253" i="2" s="1"/>
  <c r="L252" i="2" s="1"/>
  <c r="L257" i="2"/>
  <c r="L256" i="2" s="1"/>
  <c r="L255" i="2" s="1"/>
  <c r="L260" i="2"/>
  <c r="L259" i="2" s="1"/>
  <c r="L262" i="2"/>
  <c r="L261" i="2" s="1"/>
  <c r="L264" i="2"/>
  <c r="L263" i="2" s="1"/>
  <c r="L266" i="2"/>
  <c r="L269" i="2"/>
  <c r="L268" i="2" s="1"/>
  <c r="L267" i="2" s="1"/>
  <c r="L272" i="2"/>
  <c r="L273" i="2"/>
  <c r="L276" i="2"/>
  <c r="L275" i="2" s="1"/>
  <c r="L274" i="2" s="1"/>
  <c r="L279" i="2"/>
  <c r="L280" i="2"/>
  <c r="L283" i="2"/>
  <c r="L282" i="2" s="1"/>
  <c r="L281" i="2" s="1"/>
  <c r="L286" i="2"/>
  <c r="L285" i="2" s="1"/>
  <c r="L284" i="2" s="1"/>
  <c r="L289" i="2"/>
  <c r="L290" i="2"/>
  <c r="L293" i="2"/>
  <c r="L294" i="2"/>
  <c r="L297" i="2"/>
  <c r="L296" i="2" s="1"/>
  <c r="L295" i="2" s="1"/>
  <c r="L304" i="2"/>
  <c r="L303" i="2" s="1"/>
  <c r="L302" i="2" s="1"/>
  <c r="L317" i="2"/>
  <c r="L316" i="2" s="1"/>
  <c r="L315" i="2" s="1"/>
  <c r="L321" i="2"/>
  <c r="L320" i="2" s="1"/>
  <c r="L327" i="2"/>
  <c r="L326" i="2" s="1"/>
  <c r="L325" i="2" s="1"/>
  <c r="L330" i="2"/>
  <c r="L329" i="2" s="1"/>
  <c r="L328" i="2" s="1"/>
  <c r="L333" i="2"/>
  <c r="L332" i="2" s="1"/>
  <c r="L331" i="2" s="1"/>
  <c r="L336" i="2"/>
  <c r="L335" i="2" s="1"/>
  <c r="L338" i="2"/>
  <c r="L337" i="2" s="1"/>
  <c r="L340" i="2"/>
  <c r="L339" i="2" s="1"/>
  <c r="L343" i="2"/>
  <c r="L342" i="2" s="1"/>
  <c r="L341" i="2" s="1"/>
  <c r="L346" i="2"/>
  <c r="L345" i="2" s="1"/>
  <c r="L344" i="2" s="1"/>
  <c r="L349" i="2"/>
  <c r="L348" i="2" s="1"/>
  <c r="L347" i="2" s="1"/>
  <c r="L352" i="2"/>
  <c r="L351" i="2" s="1"/>
  <c r="L350" i="2" s="1"/>
  <c r="L355" i="2"/>
  <c r="L354" i="2" s="1"/>
  <c r="L353" i="2" s="1"/>
  <c r="L358" i="2"/>
  <c r="L357" i="2" s="1"/>
  <c r="L361" i="2"/>
  <c r="L360" i="2" s="1"/>
  <c r="L375" i="2"/>
  <c r="L374" i="2" s="1"/>
  <c r="L377" i="2"/>
  <c r="L376" i="2" s="1"/>
  <c r="L383" i="2"/>
  <c r="L382" i="2" s="1"/>
  <c r="L385" i="2"/>
  <c r="L384" i="2" s="1"/>
  <c r="L388" i="2"/>
  <c r="L387" i="2" s="1"/>
  <c r="L386" i="2" s="1"/>
  <c r="L397" i="2"/>
  <c r="L396" i="2" s="1"/>
  <c r="L399" i="2"/>
  <c r="L398" i="2" s="1"/>
  <c r="L401" i="2"/>
  <c r="L400" i="2" s="1"/>
  <c r="L408" i="2"/>
  <c r="L407" i="2" s="1"/>
  <c r="L406" i="2" s="1"/>
  <c r="L415" i="2"/>
  <c r="L414" i="2" s="1"/>
  <c r="L413" i="2" s="1"/>
  <c r="L411" i="2" s="1"/>
  <c r="L410" i="2" s="1"/>
  <c r="L409" i="2" s="1"/>
  <c r="L422" i="2"/>
  <c r="L421" i="2" s="1"/>
  <c r="L420" i="2" s="1"/>
  <c r="L433" i="2"/>
  <c r="L432" i="2" s="1"/>
  <c r="L427" i="2" s="1"/>
  <c r="L439" i="2"/>
  <c r="L438" i="2" s="1"/>
  <c r="L437" i="2" s="1"/>
  <c r="L444" i="2"/>
  <c r="L442" i="2" s="1"/>
  <c r="L441" i="2" s="1"/>
  <c r="L440" i="2" s="1"/>
  <c r="L450" i="2"/>
  <c r="L451" i="2"/>
  <c r="L452" i="2"/>
  <c r="L453" i="2"/>
  <c r="L454" i="2"/>
  <c r="L455" i="2"/>
  <c r="L456" i="2"/>
  <c r="L457" i="2"/>
  <c r="L458" i="2"/>
  <c r="L459" i="2"/>
  <c r="L480" i="2"/>
  <c r="L479" i="2" s="1"/>
  <c r="L478" i="2" s="1"/>
  <c r="L483" i="2"/>
  <c r="L482" i="2" s="1"/>
  <c r="L485" i="2"/>
  <c r="L484" i="2" s="1"/>
  <c r="L487" i="2"/>
  <c r="L486" i="2" s="1"/>
  <c r="L491" i="2"/>
  <c r="L490" i="2" s="1"/>
  <c r="L489" i="2" s="1"/>
  <c r="L494" i="2"/>
  <c r="L493" i="2" s="1"/>
  <c r="L496" i="2"/>
  <c r="L495" i="2" s="1"/>
  <c r="L499" i="2"/>
  <c r="L498" i="2" s="1"/>
  <c r="L497" i="2" s="1"/>
  <c r="L503" i="2"/>
  <c r="L502" i="2" s="1"/>
  <c r="L501" i="2" s="1"/>
  <c r="L500" i="2" s="1"/>
  <c r="G313" i="3" l="1"/>
  <c r="G312" i="3" s="1"/>
  <c r="I297" i="3"/>
  <c r="I296" i="3" s="1"/>
  <c r="G297" i="3"/>
  <c r="G296" i="3" s="1"/>
  <c r="J297" i="3"/>
  <c r="J296" i="3" s="1"/>
  <c r="M297" i="3"/>
  <c r="M296" i="3" s="1"/>
  <c r="G187" i="3"/>
  <c r="G214" i="3"/>
  <c r="M286" i="3"/>
  <c r="M285" i="3" s="1"/>
  <c r="L356" i="2"/>
  <c r="L288" i="2"/>
  <c r="L287" i="2" s="1"/>
  <c r="K307" i="3"/>
  <c r="L63" i="2"/>
  <c r="M214" i="3"/>
  <c r="M306" i="3"/>
  <c r="M305" i="3" s="1"/>
  <c r="L292" i="2"/>
  <c r="L291" i="2" s="1"/>
  <c r="L162" i="2"/>
  <c r="L90" i="2"/>
  <c r="L85"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56" i="2"/>
  <c r="L492" i="2"/>
  <c r="L488" i="2" s="1"/>
  <c r="J215" i="2"/>
  <c r="I212" i="2"/>
  <c r="J214" i="2"/>
  <c r="J213" i="2" s="1"/>
  <c r="H212" i="2"/>
  <c r="L395" i="2"/>
  <c r="L394" i="2" s="1"/>
  <c r="L393" i="2" s="1"/>
  <c r="L392" i="2" s="1"/>
  <c r="L271" i="2"/>
  <c r="L270" i="2" s="1"/>
  <c r="L373" i="2"/>
  <c r="L372" i="2" s="1"/>
  <c r="L371" i="2" s="1"/>
  <c r="L370" i="2" s="1"/>
  <c r="L236" i="2"/>
  <c r="L235" i="2" s="1"/>
  <c r="L127" i="2"/>
  <c r="L126" i="2" s="1"/>
  <c r="L122" i="2" s="1"/>
  <c r="L27" i="2"/>
  <c r="L26" i="2" s="1"/>
  <c r="L25" i="2" s="1"/>
  <c r="G306" i="3"/>
  <c r="G305" i="3" s="1"/>
  <c r="G359" i="3"/>
  <c r="G371" i="3"/>
  <c r="J182" i="3"/>
  <c r="K303" i="3"/>
  <c r="K330" i="3"/>
  <c r="J324" i="3"/>
  <c r="J323" i="3" s="1"/>
  <c r="M182" i="3"/>
  <c r="M175" i="3" s="1"/>
  <c r="J306" i="3"/>
  <c r="J305" i="3" s="1"/>
  <c r="J408" i="3"/>
  <c r="J508" i="3"/>
  <c r="K326" i="3"/>
  <c r="J471" i="3"/>
  <c r="J470" i="3" s="1"/>
  <c r="J469" i="3" s="1"/>
  <c r="M91" i="3"/>
  <c r="M115" i="3"/>
  <c r="L448" i="2"/>
  <c r="L447" i="2" s="1"/>
  <c r="L446" i="2" s="1"/>
  <c r="L445" i="2" s="1"/>
  <c r="L58" i="2"/>
  <c r="L426" i="2"/>
  <c r="L425" i="2" s="1"/>
  <c r="L424" i="2" s="1"/>
  <c r="L171" i="2"/>
  <c r="L170" i="2"/>
  <c r="L412" i="2"/>
  <c r="L167" i="2"/>
  <c r="L168" i="2"/>
  <c r="L144" i="2"/>
  <c r="L145" i="2"/>
  <c r="L105" i="2"/>
  <c r="L68" i="2"/>
  <c r="L481" i="2"/>
  <c r="L477" i="2" s="1"/>
  <c r="L381" i="2"/>
  <c r="L380" i="2" s="1"/>
  <c r="L379" i="2" s="1"/>
  <c r="L378" i="2" s="1"/>
  <c r="L249" i="2"/>
  <c r="L248" i="2" s="1"/>
  <c r="L241" i="2"/>
  <c r="L240" i="2" s="1"/>
  <c r="L278" i="2"/>
  <c r="L277" i="2" s="1"/>
  <c r="L245" i="2"/>
  <c r="L244" i="2" s="1"/>
  <c r="L229" i="2"/>
  <c r="L228"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19" i="2"/>
  <c r="L418" i="2"/>
  <c r="L417" i="2" s="1"/>
  <c r="L416" i="2" s="1"/>
  <c r="L405" i="2"/>
  <c r="L404" i="2"/>
  <c r="L403" i="2" s="1"/>
  <c r="L402" i="2" s="1"/>
  <c r="L318" i="2"/>
  <c r="L314" i="2" s="1"/>
  <c r="L313" i="2" s="1"/>
  <c r="L312" i="2" s="1"/>
  <c r="L311" i="2" s="1"/>
  <c r="L319" i="2"/>
  <c r="L334" i="2"/>
  <c r="L324" i="2" s="1"/>
  <c r="L323" i="2" s="1"/>
  <c r="L322" i="2" s="1"/>
  <c r="L223" i="2"/>
  <c r="L53" i="2"/>
  <c r="L15" i="2"/>
  <c r="L14" i="2" s="1"/>
  <c r="L13" i="2" s="1"/>
  <c r="L12" i="2" s="1"/>
  <c r="L11" i="2" s="1"/>
  <c r="L142" i="2"/>
  <c r="J358" i="2"/>
  <c r="J357" i="2" s="1"/>
  <c r="J361" i="2"/>
  <c r="J360" i="2" s="1"/>
  <c r="O358" i="2"/>
  <c r="O357" i="2" s="1"/>
  <c r="O361" i="2"/>
  <c r="O360" i="2" s="1"/>
  <c r="O17" i="2"/>
  <c r="O16" i="2" s="1"/>
  <c r="O19" i="2"/>
  <c r="O18" i="2" s="1"/>
  <c r="O21" i="2"/>
  <c r="O20" i="2" s="1"/>
  <c r="O24" i="2"/>
  <c r="O23" i="2" s="1"/>
  <c r="O22" i="2" s="1"/>
  <c r="O30" i="2"/>
  <c r="O29" i="2" s="1"/>
  <c r="O28" i="2" s="1"/>
  <c r="O33" i="2"/>
  <c r="O32" i="2" s="1"/>
  <c r="O31" i="2" s="1"/>
  <c r="O41" i="2"/>
  <c r="O40" i="2" s="1"/>
  <c r="O39" i="2" s="1"/>
  <c r="O44" i="2"/>
  <c r="O43" i="2" s="1"/>
  <c r="O46" i="2"/>
  <c r="O45" i="2" s="1"/>
  <c r="O51" i="2"/>
  <c r="O50" i="2" s="1"/>
  <c r="O49" i="2" s="1"/>
  <c r="O55" i="2"/>
  <c r="O54" i="2" s="1"/>
  <c r="O57" i="2"/>
  <c r="O56" i="2" s="1"/>
  <c r="O60" i="2"/>
  <c r="O59" i="2" s="1"/>
  <c r="O62" i="2"/>
  <c r="O61" i="2" s="1"/>
  <c r="O65" i="2"/>
  <c r="O64" i="2" s="1"/>
  <c r="O67" i="2"/>
  <c r="O66" i="2" s="1"/>
  <c r="O70" i="2"/>
  <c r="O69" i="2" s="1"/>
  <c r="O72" i="2"/>
  <c r="O71" i="2" s="1"/>
  <c r="O78" i="2"/>
  <c r="O77" i="2" s="1"/>
  <c r="O76" i="2" s="1"/>
  <c r="O81" i="2"/>
  <c r="O80" i="2" s="1"/>
  <c r="O79" i="2" s="1"/>
  <c r="O86" i="2"/>
  <c r="O88" i="2"/>
  <c r="O95" i="2"/>
  <c r="O94" i="2" s="1"/>
  <c r="O93" i="2" s="1"/>
  <c r="O97" i="2"/>
  <c r="O96" i="2" s="1"/>
  <c r="O101" i="2"/>
  <c r="O100" i="2" s="1"/>
  <c r="O99" i="2" s="1"/>
  <c r="O104" i="2"/>
  <c r="O103" i="2" s="1"/>
  <c r="O102" i="2" s="1"/>
  <c r="O107" i="2"/>
  <c r="O106" i="2" s="1"/>
  <c r="O109" i="2"/>
  <c r="O108" i="2" s="1"/>
  <c r="O112" i="2"/>
  <c r="O111" i="2" s="1"/>
  <c r="O110" i="2" s="1"/>
  <c r="O115" i="2"/>
  <c r="O114" i="2" s="1"/>
  <c r="O113" i="2" s="1"/>
  <c r="O118" i="2"/>
  <c r="O117" i="2" s="1"/>
  <c r="O116" i="2" s="1"/>
  <c r="O121" i="2"/>
  <c r="O120" i="2" s="1"/>
  <c r="O119" i="2" s="1"/>
  <c r="O125" i="2"/>
  <c r="O124" i="2" s="1"/>
  <c r="O123" i="2" s="1"/>
  <c r="O128" i="2"/>
  <c r="O129" i="2"/>
  <c r="O132" i="2"/>
  <c r="O131" i="2" s="1"/>
  <c r="O130" i="2" s="1"/>
  <c r="O138" i="2"/>
  <c r="O137" i="2" s="1"/>
  <c r="O140" i="2"/>
  <c r="O143" i="2"/>
  <c r="O141" i="2" s="1"/>
  <c r="O146" i="2"/>
  <c r="O149" i="2"/>
  <c r="O148" i="2" s="1"/>
  <c r="O147" i="2" s="1"/>
  <c r="O152" i="2"/>
  <c r="O151" i="2" s="1"/>
  <c r="O150" i="2" s="1"/>
  <c r="O155" i="2"/>
  <c r="O154" i="2" s="1"/>
  <c r="O153" i="2" s="1"/>
  <c r="O158" i="2"/>
  <c r="O157" i="2" s="1"/>
  <c r="O156" i="2" s="1"/>
  <c r="O164" i="2"/>
  <c r="O163" i="2" s="1"/>
  <c r="O166" i="2"/>
  <c r="O165" i="2" s="1"/>
  <c r="O169" i="2"/>
  <c r="O168" i="2" s="1"/>
  <c r="O172" i="2"/>
  <c r="O171" i="2" s="1"/>
  <c r="O178" i="2"/>
  <c r="O177" i="2" s="1"/>
  <c r="O176" i="2" s="1"/>
  <c r="O224" i="2"/>
  <c r="O227" i="2"/>
  <c r="O226" i="2" s="1"/>
  <c r="O230" i="2"/>
  <c r="O231" i="2"/>
  <c r="O234" i="2"/>
  <c r="O233" i="2" s="1"/>
  <c r="O232" i="2" s="1"/>
  <c r="O237" i="2"/>
  <c r="O238" i="2"/>
  <c r="O242" i="2"/>
  <c r="O243" i="2"/>
  <c r="O246" i="2"/>
  <c r="O247" i="2"/>
  <c r="O250" i="2"/>
  <c r="O251" i="2"/>
  <c r="O254" i="2"/>
  <c r="O253" i="2" s="1"/>
  <c r="O252" i="2" s="1"/>
  <c r="O257" i="2"/>
  <c r="O256" i="2" s="1"/>
  <c r="O255" i="2" s="1"/>
  <c r="O260" i="2"/>
  <c r="O259" i="2" s="1"/>
  <c r="O262" i="2"/>
  <c r="O261" i="2" s="1"/>
  <c r="O264" i="2"/>
  <c r="O263" i="2" s="1"/>
  <c r="O266" i="2"/>
  <c r="O269" i="2"/>
  <c r="O268" i="2" s="1"/>
  <c r="O267" i="2" s="1"/>
  <c r="O272" i="2"/>
  <c r="O273" i="2"/>
  <c r="O276" i="2"/>
  <c r="O275" i="2" s="1"/>
  <c r="O274" i="2" s="1"/>
  <c r="O279" i="2"/>
  <c r="O280" i="2"/>
  <c r="O283" i="2"/>
  <c r="O282" i="2" s="1"/>
  <c r="O281" i="2" s="1"/>
  <c r="O286" i="2"/>
  <c r="O285" i="2" s="1"/>
  <c r="O284" i="2" s="1"/>
  <c r="O289" i="2"/>
  <c r="O290" i="2"/>
  <c r="O293" i="2"/>
  <c r="O294" i="2"/>
  <c r="O297" i="2"/>
  <c r="O296" i="2" s="1"/>
  <c r="O295" i="2" s="1"/>
  <c r="O304" i="2"/>
  <c r="O303" i="2" s="1"/>
  <c r="O302" i="2" s="1"/>
  <c r="O317" i="2"/>
  <c r="O316" i="2" s="1"/>
  <c r="O315" i="2" s="1"/>
  <c r="O321" i="2"/>
  <c r="O320" i="2" s="1"/>
  <c r="O318" i="2" s="1"/>
  <c r="O327" i="2"/>
  <c r="O326" i="2" s="1"/>
  <c r="O325" i="2" s="1"/>
  <c r="O330" i="2"/>
  <c r="O329" i="2" s="1"/>
  <c r="O328" i="2" s="1"/>
  <c r="O333" i="2"/>
  <c r="O332" i="2" s="1"/>
  <c r="O331" i="2" s="1"/>
  <c r="O336" i="2"/>
  <c r="O335" i="2" s="1"/>
  <c r="O338" i="2"/>
  <c r="O337" i="2" s="1"/>
  <c r="O340" i="2"/>
  <c r="O339" i="2" s="1"/>
  <c r="O343" i="2"/>
  <c r="O342" i="2" s="1"/>
  <c r="O341" i="2" s="1"/>
  <c r="O346" i="2"/>
  <c r="O345" i="2" s="1"/>
  <c r="O344" i="2" s="1"/>
  <c r="O349" i="2"/>
  <c r="O348" i="2" s="1"/>
  <c r="O347" i="2" s="1"/>
  <c r="O352" i="2"/>
  <c r="O351" i="2" s="1"/>
  <c r="O350" i="2" s="1"/>
  <c r="O355" i="2"/>
  <c r="O354" i="2" s="1"/>
  <c r="O353" i="2" s="1"/>
  <c r="O375" i="2"/>
  <c r="O374" i="2" s="1"/>
  <c r="O377" i="2"/>
  <c r="O376" i="2" s="1"/>
  <c r="O383" i="2"/>
  <c r="O382" i="2" s="1"/>
  <c r="O385" i="2"/>
  <c r="O384" i="2" s="1"/>
  <c r="O388" i="2"/>
  <c r="O387" i="2" s="1"/>
  <c r="O386" i="2" s="1"/>
  <c r="O397" i="2"/>
  <c r="O396" i="2" s="1"/>
  <c r="O399" i="2"/>
  <c r="O398" i="2" s="1"/>
  <c r="O401" i="2"/>
  <c r="O400" i="2" s="1"/>
  <c r="O408" i="2"/>
  <c r="O407" i="2" s="1"/>
  <c r="O406" i="2" s="1"/>
  <c r="O415" i="2"/>
  <c r="O414" i="2" s="1"/>
  <c r="O413" i="2" s="1"/>
  <c r="O422" i="2"/>
  <c r="O421" i="2" s="1"/>
  <c r="O420" i="2" s="1"/>
  <c r="O433" i="2"/>
  <c r="O432" i="2" s="1"/>
  <c r="O427" i="2" s="1"/>
  <c r="O439" i="2"/>
  <c r="O438" i="2" s="1"/>
  <c r="O437" i="2" s="1"/>
  <c r="O444" i="2"/>
  <c r="O442" i="2" s="1"/>
  <c r="O441" i="2" s="1"/>
  <c r="O440" i="2" s="1"/>
  <c r="O450" i="2"/>
  <c r="O451" i="2"/>
  <c r="O452" i="2"/>
  <c r="O453" i="2"/>
  <c r="O454" i="2"/>
  <c r="O455" i="2"/>
  <c r="O456" i="2"/>
  <c r="O457" i="2"/>
  <c r="O458" i="2"/>
  <c r="O459" i="2"/>
  <c r="O480" i="2"/>
  <c r="O479" i="2" s="1"/>
  <c r="O478" i="2" s="1"/>
  <c r="O483" i="2"/>
  <c r="O482" i="2" s="1"/>
  <c r="O485" i="2"/>
  <c r="O484" i="2" s="1"/>
  <c r="O487" i="2"/>
  <c r="O486" i="2" s="1"/>
  <c r="O491" i="2"/>
  <c r="O490" i="2" s="1"/>
  <c r="O489" i="2" s="1"/>
  <c r="O494" i="2"/>
  <c r="O493" i="2" s="1"/>
  <c r="O496" i="2"/>
  <c r="O495" i="2" s="1"/>
  <c r="O499" i="2"/>
  <c r="O498" i="2" s="1"/>
  <c r="O497" i="2" s="1"/>
  <c r="O503" i="2"/>
  <c r="O502" i="2" s="1"/>
  <c r="O501" i="2" s="1"/>
  <c r="O500" i="2" s="1"/>
  <c r="I17" i="2"/>
  <c r="I16" i="2" s="1"/>
  <c r="I19" i="2"/>
  <c r="I18" i="2" s="1"/>
  <c r="I21" i="2"/>
  <c r="I20" i="2" s="1"/>
  <c r="I24" i="2"/>
  <c r="I23" i="2" s="1"/>
  <c r="I22" i="2" s="1"/>
  <c r="I30" i="2"/>
  <c r="I29" i="2" s="1"/>
  <c r="I28" i="2" s="1"/>
  <c r="I33" i="2"/>
  <c r="I32" i="2" s="1"/>
  <c r="I31" i="2" s="1"/>
  <c r="I41" i="2"/>
  <c r="I40" i="2" s="1"/>
  <c r="I39" i="2" s="1"/>
  <c r="I44" i="2"/>
  <c r="I43" i="2" s="1"/>
  <c r="I46" i="2"/>
  <c r="I45" i="2" s="1"/>
  <c r="I51" i="2"/>
  <c r="I50" i="2" s="1"/>
  <c r="I49" i="2" s="1"/>
  <c r="I55" i="2"/>
  <c r="I54" i="2" s="1"/>
  <c r="I57" i="2"/>
  <c r="I56" i="2" s="1"/>
  <c r="I60" i="2"/>
  <c r="I59" i="2" s="1"/>
  <c r="I62" i="2"/>
  <c r="I61" i="2" s="1"/>
  <c r="I65" i="2"/>
  <c r="I64" i="2" s="1"/>
  <c r="I67" i="2"/>
  <c r="I66" i="2" s="1"/>
  <c r="I70" i="2"/>
  <c r="I69" i="2" s="1"/>
  <c r="I72" i="2"/>
  <c r="I71" i="2" s="1"/>
  <c r="I78" i="2"/>
  <c r="I77" i="2" s="1"/>
  <c r="I76" i="2" s="1"/>
  <c r="I81" i="2"/>
  <c r="I80" i="2" s="1"/>
  <c r="I79" i="2" s="1"/>
  <c r="I86" i="2"/>
  <c r="I88" i="2"/>
  <c r="I95" i="2"/>
  <c r="I94" i="2" s="1"/>
  <c r="I93" i="2" s="1"/>
  <c r="I97" i="2"/>
  <c r="I96" i="2" s="1"/>
  <c r="I101" i="2"/>
  <c r="I100" i="2" s="1"/>
  <c r="I99" i="2" s="1"/>
  <c r="I104" i="2"/>
  <c r="I103" i="2" s="1"/>
  <c r="I102" i="2" s="1"/>
  <c r="I107" i="2"/>
  <c r="I106" i="2" s="1"/>
  <c r="I109" i="2"/>
  <c r="I108" i="2" s="1"/>
  <c r="I112" i="2"/>
  <c r="I111" i="2" s="1"/>
  <c r="I110" i="2" s="1"/>
  <c r="I115" i="2"/>
  <c r="I114" i="2" s="1"/>
  <c r="I113" i="2" s="1"/>
  <c r="I118" i="2"/>
  <c r="I117" i="2" s="1"/>
  <c r="I116" i="2" s="1"/>
  <c r="I121" i="2"/>
  <c r="I120" i="2" s="1"/>
  <c r="I119" i="2" s="1"/>
  <c r="I125" i="2"/>
  <c r="I124" i="2" s="1"/>
  <c r="I123" i="2" s="1"/>
  <c r="I128" i="2"/>
  <c r="I129" i="2"/>
  <c r="I132" i="2"/>
  <c r="I131" i="2" s="1"/>
  <c r="I130" i="2" s="1"/>
  <c r="I138" i="2"/>
  <c r="I137" i="2" s="1"/>
  <c r="I140" i="2"/>
  <c r="I143" i="2"/>
  <c r="I141" i="2" s="1"/>
  <c r="I146" i="2"/>
  <c r="I145" i="2" s="1"/>
  <c r="I149" i="2"/>
  <c r="I148" i="2" s="1"/>
  <c r="I147" i="2" s="1"/>
  <c r="I152" i="2"/>
  <c r="I151" i="2" s="1"/>
  <c r="I150" i="2" s="1"/>
  <c r="I155" i="2"/>
  <c r="I154" i="2" s="1"/>
  <c r="I153" i="2" s="1"/>
  <c r="I158" i="2"/>
  <c r="I157" i="2" s="1"/>
  <c r="I156" i="2" s="1"/>
  <c r="I164" i="2"/>
  <c r="I163" i="2" s="1"/>
  <c r="I166" i="2"/>
  <c r="I165" i="2" s="1"/>
  <c r="I169" i="2"/>
  <c r="I168" i="2" s="1"/>
  <c r="I172" i="2"/>
  <c r="I170" i="2" s="1"/>
  <c r="I178" i="2"/>
  <c r="I177" i="2" s="1"/>
  <c r="I176" i="2" s="1"/>
  <c r="I225" i="2"/>
  <c r="I224" i="2" s="1"/>
  <c r="I227" i="2"/>
  <c r="I226" i="2" s="1"/>
  <c r="I230" i="2"/>
  <c r="I231" i="2"/>
  <c r="I234" i="2"/>
  <c r="I233" i="2" s="1"/>
  <c r="I232" i="2" s="1"/>
  <c r="I237" i="2"/>
  <c r="I238" i="2"/>
  <c r="I242" i="2"/>
  <c r="I243" i="2"/>
  <c r="I246" i="2"/>
  <c r="I247" i="2"/>
  <c r="I250" i="2"/>
  <c r="I251" i="2"/>
  <c r="I254" i="2"/>
  <c r="I253" i="2" s="1"/>
  <c r="I252" i="2" s="1"/>
  <c r="I257" i="2"/>
  <c r="I256" i="2" s="1"/>
  <c r="I255" i="2" s="1"/>
  <c r="I260" i="2"/>
  <c r="I259" i="2" s="1"/>
  <c r="I262" i="2"/>
  <c r="I261" i="2" s="1"/>
  <c r="I264" i="2"/>
  <c r="I263" i="2" s="1"/>
  <c r="I266" i="2"/>
  <c r="I269" i="2"/>
  <c r="I268" i="2" s="1"/>
  <c r="I267" i="2" s="1"/>
  <c r="I272" i="2"/>
  <c r="I273" i="2"/>
  <c r="I276" i="2"/>
  <c r="I275" i="2" s="1"/>
  <c r="I274" i="2" s="1"/>
  <c r="I279" i="2"/>
  <c r="I280" i="2"/>
  <c r="I283" i="2"/>
  <c r="I282" i="2" s="1"/>
  <c r="I281" i="2" s="1"/>
  <c r="I286" i="2"/>
  <c r="I285" i="2" s="1"/>
  <c r="I284" i="2" s="1"/>
  <c r="I289" i="2"/>
  <c r="I290" i="2"/>
  <c r="I293" i="2"/>
  <c r="I294" i="2"/>
  <c r="I297" i="2"/>
  <c r="I296" i="2" s="1"/>
  <c r="I295" i="2" s="1"/>
  <c r="I302" i="2"/>
  <c r="I317" i="2"/>
  <c r="I316" i="2" s="1"/>
  <c r="I315" i="2" s="1"/>
  <c r="I321" i="2"/>
  <c r="I320" i="2" s="1"/>
  <c r="I318" i="2" s="1"/>
  <c r="I327" i="2"/>
  <c r="I326" i="2" s="1"/>
  <c r="I325" i="2" s="1"/>
  <c r="I330" i="2"/>
  <c r="I329" i="2" s="1"/>
  <c r="I328" i="2" s="1"/>
  <c r="I333" i="2"/>
  <c r="I332" i="2" s="1"/>
  <c r="I331" i="2" s="1"/>
  <c r="I336" i="2"/>
  <c r="I335" i="2" s="1"/>
  <c r="I338" i="2"/>
  <c r="I337" i="2" s="1"/>
  <c r="I340" i="2"/>
  <c r="I339" i="2" s="1"/>
  <c r="I343" i="2"/>
  <c r="I342" i="2" s="1"/>
  <c r="I341" i="2" s="1"/>
  <c r="I346" i="2"/>
  <c r="I345" i="2" s="1"/>
  <c r="I344" i="2" s="1"/>
  <c r="I349" i="2"/>
  <c r="I348" i="2" s="1"/>
  <c r="I347" i="2" s="1"/>
  <c r="I352" i="2"/>
  <c r="I351" i="2" s="1"/>
  <c r="I350" i="2" s="1"/>
  <c r="I355" i="2"/>
  <c r="I354" i="2" s="1"/>
  <c r="I353" i="2" s="1"/>
  <c r="I358" i="2"/>
  <c r="I357" i="2" s="1"/>
  <c r="I361" i="2"/>
  <c r="I360" i="2" s="1"/>
  <c r="I375" i="2"/>
  <c r="I374" i="2" s="1"/>
  <c r="I377" i="2"/>
  <c r="I376" i="2" s="1"/>
  <c r="I383" i="2"/>
  <c r="I382" i="2" s="1"/>
  <c r="I384" i="2"/>
  <c r="I388" i="2"/>
  <c r="I387" i="2" s="1"/>
  <c r="I386" i="2" s="1"/>
  <c r="I397" i="2"/>
  <c r="I396" i="2" s="1"/>
  <c r="I399" i="2"/>
  <c r="I398" i="2" s="1"/>
  <c r="I401" i="2"/>
  <c r="I400" i="2" s="1"/>
  <c r="I408" i="2"/>
  <c r="I407" i="2" s="1"/>
  <c r="I406" i="2" s="1"/>
  <c r="I415" i="2"/>
  <c r="I414" i="2" s="1"/>
  <c r="I413" i="2" s="1"/>
  <c r="I422" i="2"/>
  <c r="I421" i="2" s="1"/>
  <c r="I420" i="2" s="1"/>
  <c r="I433" i="2"/>
  <c r="I432" i="2" s="1"/>
  <c r="I427" i="2" s="1"/>
  <c r="I439" i="2"/>
  <c r="I438" i="2" s="1"/>
  <c r="I437" i="2" s="1"/>
  <c r="I444" i="2"/>
  <c r="I442" i="2" s="1"/>
  <c r="I441" i="2" s="1"/>
  <c r="I440" i="2" s="1"/>
  <c r="I450" i="2"/>
  <c r="I451" i="2"/>
  <c r="I452" i="2"/>
  <c r="I453" i="2"/>
  <c r="I454" i="2"/>
  <c r="I455" i="2"/>
  <c r="I456" i="2"/>
  <c r="I457" i="2"/>
  <c r="I458" i="2"/>
  <c r="I459" i="2"/>
  <c r="I480" i="2"/>
  <c r="I479" i="2" s="1"/>
  <c r="I478" i="2" s="1"/>
  <c r="I483" i="2"/>
  <c r="I482" i="2" s="1"/>
  <c r="I485" i="2"/>
  <c r="I484" i="2" s="1"/>
  <c r="I487" i="2"/>
  <c r="I486" i="2" s="1"/>
  <c r="I491" i="2"/>
  <c r="I490" i="2" s="1"/>
  <c r="I489" i="2" s="1"/>
  <c r="I494" i="2"/>
  <c r="I493" i="2" s="1"/>
  <c r="I496" i="2"/>
  <c r="I495" i="2" s="1"/>
  <c r="I499" i="2"/>
  <c r="I498" i="2" s="1"/>
  <c r="I497" i="2" s="1"/>
  <c r="I503" i="2"/>
  <c r="I502" i="2" s="1"/>
  <c r="I501" i="2" s="1"/>
  <c r="I500" i="2" s="1"/>
  <c r="O21" i="1"/>
  <c r="O26" i="1"/>
  <c r="O27" i="1"/>
  <c r="O31" i="1"/>
  <c r="O32" i="1"/>
  <c r="O35" i="1"/>
  <c r="O39" i="1"/>
  <c r="O43" i="1"/>
  <c r="O44" i="1"/>
  <c r="O48" i="1"/>
  <c r="O49" i="1"/>
  <c r="O52" i="1"/>
  <c r="O53" i="1"/>
  <c r="O56" i="1"/>
  <c r="O60" i="1"/>
  <c r="O63" i="1"/>
  <c r="O66" i="1"/>
  <c r="O67" i="1"/>
  <c r="O70" i="1"/>
  <c r="O71" i="1"/>
  <c r="O78" i="1"/>
  <c r="O79" i="1"/>
  <c r="O85" i="1"/>
  <c r="O89" i="1"/>
  <c r="O92" i="1"/>
  <c r="O96" i="1"/>
  <c r="O97" i="1"/>
  <c r="O101" i="1"/>
  <c r="O103" i="1"/>
  <c r="O106" i="1"/>
  <c r="O108" i="1"/>
  <c r="O110" i="1"/>
  <c r="O112" i="1"/>
  <c r="O115" i="1"/>
  <c r="O123" i="1"/>
  <c r="O129" i="1"/>
  <c r="O131" i="1"/>
  <c r="O133" i="1"/>
  <c r="O140" i="1"/>
  <c r="O144" i="1"/>
  <c r="P503" i="2" s="1"/>
  <c r="P502" i="2" s="1"/>
  <c r="P501" i="2" s="1"/>
  <c r="P500" i="2" s="1"/>
  <c r="O149" i="1"/>
  <c r="O153" i="1"/>
  <c r="O159" i="1"/>
  <c r="O163" i="1"/>
  <c r="O167" i="1"/>
  <c r="O169" i="1"/>
  <c r="O171" i="1"/>
  <c r="O176" i="1"/>
  <c r="O179" i="1"/>
  <c r="O182" i="1"/>
  <c r="O185" i="1"/>
  <c r="O188" i="1"/>
  <c r="O191" i="1"/>
  <c r="O197" i="1"/>
  <c r="O200" i="1"/>
  <c r="P346" i="2" s="1"/>
  <c r="P345" i="2" s="1"/>
  <c r="P344" i="2" s="1"/>
  <c r="O203" i="1"/>
  <c r="O210" i="1"/>
  <c r="O213" i="1"/>
  <c r="O217" i="1"/>
  <c r="O219" i="1"/>
  <c r="O221" i="1"/>
  <c r="O224" i="1"/>
  <c r="O226" i="1"/>
  <c r="O234" i="1"/>
  <c r="O236" i="1"/>
  <c r="O239" i="1"/>
  <c r="O246" i="1"/>
  <c r="O252" i="1"/>
  <c r="O255" i="1"/>
  <c r="O257" i="1"/>
  <c r="O259" i="1"/>
  <c r="O262" i="1"/>
  <c r="O266" i="1"/>
  <c r="O268" i="1"/>
  <c r="O271" i="1"/>
  <c r="O273" i="1"/>
  <c r="O276" i="1"/>
  <c r="O278" i="1"/>
  <c r="O281" i="1"/>
  <c r="O283" i="1"/>
  <c r="O290" i="1"/>
  <c r="O294" i="1"/>
  <c r="O296" i="1"/>
  <c r="O299" i="1"/>
  <c r="O302" i="1"/>
  <c r="O305" i="1"/>
  <c r="O307" i="1"/>
  <c r="O310" i="1"/>
  <c r="O316" i="1"/>
  <c r="P415" i="2" s="1"/>
  <c r="P414" i="2" s="1"/>
  <c r="P413" i="2" s="1"/>
  <c r="P411" i="2" s="1"/>
  <c r="P410" i="2" s="1"/>
  <c r="P409" i="2" s="1"/>
  <c r="O321" i="1"/>
  <c r="O326" i="1"/>
  <c r="O343" i="1"/>
  <c r="O350" i="1"/>
  <c r="O360" i="1"/>
  <c r="O363" i="1"/>
  <c r="O366" i="1"/>
  <c r="P164" i="2" s="1"/>
  <c r="P163" i="2" s="1"/>
  <c r="O368" i="1"/>
  <c r="O372" i="1"/>
  <c r="O378" i="1"/>
  <c r="O381" i="1"/>
  <c r="O387" i="1"/>
  <c r="O392" i="1"/>
  <c r="O395" i="1"/>
  <c r="O400" i="1"/>
  <c r="O401" i="1"/>
  <c r="O402" i="1"/>
  <c r="O405" i="1"/>
  <c r="P146" i="2" s="1"/>
  <c r="P144" i="2" s="1"/>
  <c r="O409" i="1"/>
  <c r="O410" i="1"/>
  <c r="P444" i="2" s="1"/>
  <c r="P442" i="2" s="1"/>
  <c r="P441" i="2" s="1"/>
  <c r="P440" i="2" s="1"/>
  <c r="O413" i="1"/>
  <c r="O418" i="1"/>
  <c r="O431" i="1"/>
  <c r="O432" i="1"/>
  <c r="O433" i="1"/>
  <c r="O434" i="1"/>
  <c r="O435" i="1"/>
  <c r="O436" i="1"/>
  <c r="O437" i="1"/>
  <c r="O438" i="1"/>
  <c r="O439" i="1"/>
  <c r="O440" i="1"/>
  <c r="O441" i="1"/>
  <c r="O474" i="1"/>
  <c r="O475" i="1"/>
  <c r="O480" i="1"/>
  <c r="O484" i="1"/>
  <c r="O487" i="1"/>
  <c r="O491" i="1"/>
  <c r="N472" i="3" s="1"/>
  <c r="O492" i="1"/>
  <c r="N473" i="3" s="1"/>
  <c r="O495" i="1"/>
  <c r="O500" i="1"/>
  <c r="O505" i="1"/>
  <c r="P178" i="2" s="1"/>
  <c r="P177" i="2" s="1"/>
  <c r="P176" i="2" s="1"/>
  <c r="O515" i="1"/>
  <c r="O519" i="1"/>
  <c r="O521" i="1"/>
  <c r="O523" i="1"/>
  <c r="O529" i="1"/>
  <c r="O532" i="1"/>
  <c r="O534" i="1"/>
  <c r="O537" i="1"/>
  <c r="L21" i="1"/>
  <c r="L26" i="1"/>
  <c r="L27" i="1"/>
  <c r="L31" i="1"/>
  <c r="L32" i="1"/>
  <c r="L35" i="1"/>
  <c r="L39" i="1"/>
  <c r="L43" i="1"/>
  <c r="L44" i="1"/>
  <c r="L48" i="1"/>
  <c r="L49" i="1"/>
  <c r="L52" i="1"/>
  <c r="L53" i="1"/>
  <c r="L56" i="1"/>
  <c r="L60" i="1"/>
  <c r="L63" i="1"/>
  <c r="L66" i="1"/>
  <c r="L67" i="1"/>
  <c r="L70" i="1"/>
  <c r="L71" i="1"/>
  <c r="L78" i="1"/>
  <c r="L79" i="1"/>
  <c r="L85" i="1"/>
  <c r="L89" i="1"/>
  <c r="L92" i="1"/>
  <c r="L96" i="1"/>
  <c r="L97" i="1"/>
  <c r="L101" i="1"/>
  <c r="L103" i="1"/>
  <c r="L106" i="1"/>
  <c r="L108" i="1"/>
  <c r="L110" i="1"/>
  <c r="L112" i="1"/>
  <c r="L115" i="1"/>
  <c r="L123" i="1"/>
  <c r="K476" i="3" s="1"/>
  <c r="K475" i="3" s="1"/>
  <c r="K474" i="3" s="1"/>
  <c r="L129" i="1"/>
  <c r="L131" i="1"/>
  <c r="L133" i="1"/>
  <c r="L140" i="1"/>
  <c r="L144" i="1"/>
  <c r="M503" i="2" s="1"/>
  <c r="M502" i="2" s="1"/>
  <c r="M501" i="2" s="1"/>
  <c r="M500" i="2" s="1"/>
  <c r="L149" i="1"/>
  <c r="L153" i="1"/>
  <c r="L159" i="1"/>
  <c r="L163" i="1"/>
  <c r="L167" i="1"/>
  <c r="L169" i="1"/>
  <c r="L171" i="1"/>
  <c r="L176" i="1"/>
  <c r="L179" i="1"/>
  <c r="L182" i="1"/>
  <c r="L185" i="1"/>
  <c r="L188" i="1"/>
  <c r="L191" i="1"/>
  <c r="L197" i="1"/>
  <c r="L200" i="1"/>
  <c r="M346" i="2" s="1"/>
  <c r="M345" i="2" s="1"/>
  <c r="M344" i="2" s="1"/>
  <c r="L203" i="1"/>
  <c r="L210" i="1"/>
  <c r="L213" i="1"/>
  <c r="L217" i="1"/>
  <c r="L219" i="1"/>
  <c r="L221" i="1"/>
  <c r="L224" i="1"/>
  <c r="L226" i="1"/>
  <c r="L234" i="1"/>
  <c r="L236" i="1"/>
  <c r="L239" i="1"/>
  <c r="L246" i="1"/>
  <c r="L252" i="1"/>
  <c r="L255" i="1"/>
  <c r="L257" i="1"/>
  <c r="L259" i="1"/>
  <c r="L262" i="1"/>
  <c r="L266" i="1"/>
  <c r="L268" i="1"/>
  <c r="L271" i="1"/>
  <c r="L273" i="1"/>
  <c r="L276" i="1"/>
  <c r="L278" i="1"/>
  <c r="L281" i="1"/>
  <c r="L283" i="1"/>
  <c r="L290" i="1"/>
  <c r="L294" i="1"/>
  <c r="L296" i="1"/>
  <c r="L299" i="1"/>
  <c r="L302" i="1"/>
  <c r="L305" i="1"/>
  <c r="L307" i="1"/>
  <c r="L310" i="1"/>
  <c r="L316" i="1"/>
  <c r="M415" i="2" s="1"/>
  <c r="M414" i="2" s="1"/>
  <c r="M413" i="2" s="1"/>
  <c r="M412" i="2" s="1"/>
  <c r="L321" i="1"/>
  <c r="L326" i="1"/>
  <c r="L343" i="1"/>
  <c r="L350" i="1"/>
  <c r="L360" i="1"/>
  <c r="L363" i="1"/>
  <c r="L366" i="1"/>
  <c r="M164" i="2" s="1"/>
  <c r="M163" i="2" s="1"/>
  <c r="L368" i="1"/>
  <c r="L372" i="1"/>
  <c r="L378" i="1"/>
  <c r="L381" i="1"/>
  <c r="L387" i="1"/>
  <c r="L392" i="1"/>
  <c r="L395" i="1"/>
  <c r="L400" i="1"/>
  <c r="L401" i="1"/>
  <c r="L402" i="1"/>
  <c r="L405" i="1"/>
  <c r="M146" i="2" s="1"/>
  <c r="M144" i="2" s="1"/>
  <c r="L409" i="1"/>
  <c r="L410" i="1"/>
  <c r="M444" i="2" s="1"/>
  <c r="M442" i="2" s="1"/>
  <c r="M441" i="2" s="1"/>
  <c r="M440" i="2" s="1"/>
  <c r="L413" i="1"/>
  <c r="L418" i="1"/>
  <c r="L431" i="1"/>
  <c r="L432" i="1"/>
  <c r="L433" i="1"/>
  <c r="L434" i="1"/>
  <c r="L435" i="1"/>
  <c r="L436" i="1"/>
  <c r="L437" i="1"/>
  <c r="L438" i="1"/>
  <c r="L439" i="1"/>
  <c r="L440" i="1"/>
  <c r="L441" i="1"/>
  <c r="L474" i="1"/>
  <c r="L475" i="1"/>
  <c r="L480" i="1"/>
  <c r="L484" i="1"/>
  <c r="L487" i="1"/>
  <c r="L491" i="1"/>
  <c r="L492" i="1"/>
  <c r="L495" i="1"/>
  <c r="L500" i="1"/>
  <c r="L505" i="1"/>
  <c r="M178" i="2" s="1"/>
  <c r="M177" i="2" s="1"/>
  <c r="M176" i="2" s="1"/>
  <c r="L515" i="1"/>
  <c r="L519" i="1"/>
  <c r="L521" i="1"/>
  <c r="L523" i="1"/>
  <c r="L529" i="1"/>
  <c r="L532" i="1"/>
  <c r="L534" i="1"/>
  <c r="L537" i="1"/>
  <c r="I537" i="1"/>
  <c r="I21" i="1"/>
  <c r="I26" i="1"/>
  <c r="I27" i="1"/>
  <c r="I31" i="1"/>
  <c r="I32" i="1"/>
  <c r="I35" i="1"/>
  <c r="I39" i="1"/>
  <c r="I43" i="1"/>
  <c r="I44" i="1"/>
  <c r="I48" i="1"/>
  <c r="I49" i="1"/>
  <c r="I52" i="1"/>
  <c r="I53" i="1"/>
  <c r="I56" i="1"/>
  <c r="H311" i="3" s="1"/>
  <c r="H310" i="3" s="1"/>
  <c r="H309" i="3" s="1"/>
  <c r="I59" i="1"/>
  <c r="I58" i="1" s="1"/>
  <c r="I63" i="1"/>
  <c r="I66" i="1"/>
  <c r="I67" i="1"/>
  <c r="I70" i="1"/>
  <c r="I71" i="1"/>
  <c r="I78" i="1"/>
  <c r="I79" i="1"/>
  <c r="I85" i="1"/>
  <c r="I89" i="1"/>
  <c r="I92" i="1"/>
  <c r="I96" i="1"/>
  <c r="I97" i="1"/>
  <c r="I101" i="1"/>
  <c r="I103" i="1"/>
  <c r="I106" i="1"/>
  <c r="I108" i="1"/>
  <c r="I110" i="1"/>
  <c r="I112" i="1"/>
  <c r="I115" i="1"/>
  <c r="I123" i="1"/>
  <c r="I129" i="1"/>
  <c r="I131" i="1"/>
  <c r="I133" i="1"/>
  <c r="I140" i="1"/>
  <c r="I144" i="1"/>
  <c r="H131" i="3" s="1"/>
  <c r="H130" i="3" s="1"/>
  <c r="H129" i="3" s="1"/>
  <c r="I149" i="1"/>
  <c r="I153" i="1"/>
  <c r="I159" i="1"/>
  <c r="I163" i="1"/>
  <c r="I167" i="1"/>
  <c r="I169" i="1"/>
  <c r="I171" i="1"/>
  <c r="I176" i="1"/>
  <c r="I179" i="1"/>
  <c r="I182" i="1"/>
  <c r="I185" i="1"/>
  <c r="I188" i="1"/>
  <c r="I191" i="1"/>
  <c r="I197" i="1"/>
  <c r="I200" i="1"/>
  <c r="J346" i="2" s="1"/>
  <c r="J345" i="2" s="1"/>
  <c r="J344" i="2" s="1"/>
  <c r="I203" i="1"/>
  <c r="I210" i="1"/>
  <c r="I213" i="1"/>
  <c r="I217" i="1"/>
  <c r="I219" i="1"/>
  <c r="I221" i="1"/>
  <c r="I224" i="1"/>
  <c r="I226" i="1"/>
  <c r="I234" i="1"/>
  <c r="I236" i="1"/>
  <c r="I239" i="1"/>
  <c r="I252" i="1"/>
  <c r="I255" i="1"/>
  <c r="I257" i="1"/>
  <c r="I259" i="1"/>
  <c r="I262" i="1"/>
  <c r="I266" i="1"/>
  <c r="I268" i="1"/>
  <c r="I271" i="1"/>
  <c r="I273" i="1"/>
  <c r="I276" i="1"/>
  <c r="I278" i="1"/>
  <c r="I281" i="1"/>
  <c r="I283" i="1"/>
  <c r="I290" i="1"/>
  <c r="I294" i="1"/>
  <c r="I296" i="1"/>
  <c r="I299" i="1"/>
  <c r="I302" i="1"/>
  <c r="I305" i="1"/>
  <c r="I307" i="1"/>
  <c r="I310" i="1"/>
  <c r="I316" i="1"/>
  <c r="J415" i="2" s="1"/>
  <c r="J414" i="2" s="1"/>
  <c r="J413" i="2" s="1"/>
  <c r="I321" i="1"/>
  <c r="I326" i="1"/>
  <c r="I343" i="1"/>
  <c r="I350" i="1"/>
  <c r="I360" i="1"/>
  <c r="I363" i="1"/>
  <c r="I365" i="1"/>
  <c r="I366" i="1"/>
  <c r="J164" i="2" s="1"/>
  <c r="J163" i="2" s="1"/>
  <c r="I368" i="1"/>
  <c r="I372" i="1"/>
  <c r="I378" i="1"/>
  <c r="I381" i="1"/>
  <c r="I387" i="1"/>
  <c r="I392" i="1"/>
  <c r="I395" i="1"/>
  <c r="I400" i="1"/>
  <c r="I401" i="1"/>
  <c r="I402" i="1"/>
  <c r="I405" i="1"/>
  <c r="J146" i="2" s="1"/>
  <c r="J144" i="2" s="1"/>
  <c r="I409" i="1"/>
  <c r="I410" i="1"/>
  <c r="J444" i="2" s="1"/>
  <c r="J442" i="2" s="1"/>
  <c r="J441" i="2" s="1"/>
  <c r="J440" i="2" s="1"/>
  <c r="I413" i="1"/>
  <c r="I418" i="1"/>
  <c r="I431" i="1"/>
  <c r="I432" i="1"/>
  <c r="I433" i="1"/>
  <c r="I434" i="1"/>
  <c r="I435" i="1"/>
  <c r="I436" i="1"/>
  <c r="I437" i="1"/>
  <c r="I438" i="1"/>
  <c r="I439" i="1"/>
  <c r="I440" i="1"/>
  <c r="I441" i="1"/>
  <c r="I474" i="1"/>
  <c r="I475" i="1"/>
  <c r="I480" i="1"/>
  <c r="I484" i="1"/>
  <c r="I487" i="1"/>
  <c r="I491" i="1"/>
  <c r="I492" i="1"/>
  <c r="I495" i="1"/>
  <c r="I500" i="1"/>
  <c r="I505" i="1"/>
  <c r="J178" i="2" s="1"/>
  <c r="J177" i="2" s="1"/>
  <c r="J176" i="2" s="1"/>
  <c r="I515" i="1"/>
  <c r="I519" i="1"/>
  <c r="I521" i="1"/>
  <c r="I523" i="1"/>
  <c r="I529" i="1"/>
  <c r="I532" i="1"/>
  <c r="I534" i="1"/>
  <c r="N20" i="1"/>
  <c r="N19" i="1" s="1"/>
  <c r="N18" i="1" s="1"/>
  <c r="N17" i="1" s="1"/>
  <c r="N25" i="1"/>
  <c r="N24" i="1" s="1"/>
  <c r="N30" i="1"/>
  <c r="N29" i="1" s="1"/>
  <c r="N34" i="1"/>
  <c r="N33" i="1" s="1"/>
  <c r="N42" i="1"/>
  <c r="N41" i="1" s="1"/>
  <c r="N47" i="1"/>
  <c r="N46" i="1" s="1"/>
  <c r="N51" i="1"/>
  <c r="N50" i="1" s="1"/>
  <c r="N55" i="1"/>
  <c r="N54" i="1" s="1"/>
  <c r="N58" i="1"/>
  <c r="N57" i="1" s="1"/>
  <c r="N62" i="1"/>
  <c r="N61" i="1" s="1"/>
  <c r="N65" i="1"/>
  <c r="N64" i="1" s="1"/>
  <c r="N69" i="1"/>
  <c r="N68" i="1" s="1"/>
  <c r="N77" i="1"/>
  <c r="N76" i="1" s="1"/>
  <c r="N84" i="1"/>
  <c r="N83" i="1" s="1"/>
  <c r="N81" i="1" s="1"/>
  <c r="N88" i="1"/>
  <c r="N87" i="1" s="1"/>
  <c r="N91" i="1"/>
  <c r="N90" i="1" s="1"/>
  <c r="N95" i="1"/>
  <c r="N94" i="1" s="1"/>
  <c r="N93" i="1" s="1"/>
  <c r="N100" i="1"/>
  <c r="N102" i="1"/>
  <c r="N105" i="1"/>
  <c r="N107" i="1"/>
  <c r="N109" i="1"/>
  <c r="M381" i="3" s="1"/>
  <c r="N111" i="1"/>
  <c r="N114" i="1"/>
  <c r="N113" i="1" s="1"/>
  <c r="N122" i="1"/>
  <c r="N128" i="1"/>
  <c r="N130" i="1"/>
  <c r="N132" i="1"/>
  <c r="N139" i="1"/>
  <c r="N138" i="1" s="1"/>
  <c r="N137" i="1" s="1"/>
  <c r="N143" i="1"/>
  <c r="N142" i="1" s="1"/>
  <c r="N141" i="1" s="1"/>
  <c r="N148" i="1"/>
  <c r="N147" i="1" s="1"/>
  <c r="N146" i="1" s="1"/>
  <c r="N152" i="1"/>
  <c r="N151" i="1" s="1"/>
  <c r="N150" i="1" s="1"/>
  <c r="N158" i="1"/>
  <c r="N157" i="1" s="1"/>
  <c r="N162" i="1"/>
  <c r="N161" i="1" s="1"/>
  <c r="N168" i="1"/>
  <c r="N170" i="1"/>
  <c r="N175" i="1"/>
  <c r="N174" i="1" s="1"/>
  <c r="N177" i="1"/>
  <c r="N178" i="1"/>
  <c r="N181" i="1"/>
  <c r="N180" i="1" s="1"/>
  <c r="N184" i="1"/>
  <c r="N183" i="1" s="1"/>
  <c r="N187" i="1"/>
  <c r="N190" i="1"/>
  <c r="N189" i="1" s="1"/>
  <c r="N196" i="1"/>
  <c r="N195" i="1" s="1"/>
  <c r="N199" i="1"/>
  <c r="N198" i="1" s="1"/>
  <c r="N202" i="1"/>
  <c r="N201" i="1" s="1"/>
  <c r="N209" i="1"/>
  <c r="N208" i="1" s="1"/>
  <c r="N212" i="1"/>
  <c r="N211" i="1" s="1"/>
  <c r="N216" i="1"/>
  <c r="N218" i="1"/>
  <c r="N220" i="1"/>
  <c r="N223" i="1"/>
  <c r="N225" i="1"/>
  <c r="N233" i="1"/>
  <c r="N235" i="1"/>
  <c r="N238" i="1"/>
  <c r="N237" i="1" s="1"/>
  <c r="N251" i="1"/>
  <c r="N250" i="1" s="1"/>
  <c r="N254" i="1"/>
  <c r="N256" i="1"/>
  <c r="N258" i="1"/>
  <c r="O48" i="2" s="1"/>
  <c r="O47" i="2" s="1"/>
  <c r="N261" i="1"/>
  <c r="N260" i="1" s="1"/>
  <c r="N265" i="1"/>
  <c r="N267" i="1"/>
  <c r="N270" i="1"/>
  <c r="N272" i="1"/>
  <c r="N275" i="1"/>
  <c r="N277" i="1"/>
  <c r="N280" i="1"/>
  <c r="N282" i="1"/>
  <c r="N289" i="1"/>
  <c r="N288" i="1" s="1"/>
  <c r="N287" i="1" s="1"/>
  <c r="N293" i="1"/>
  <c r="N295" i="1"/>
  <c r="N298" i="1"/>
  <c r="N297" i="1" s="1"/>
  <c r="N301" i="1"/>
  <c r="N300" i="1" s="1"/>
  <c r="N304" i="1"/>
  <c r="N306" i="1"/>
  <c r="N309" i="1"/>
  <c r="N308" i="1" s="1"/>
  <c r="N315" i="1"/>
  <c r="N314" i="1" s="1"/>
  <c r="N320" i="1"/>
  <c r="N319" i="1" s="1"/>
  <c r="N318" i="1" s="1"/>
  <c r="N317" i="1" s="1"/>
  <c r="N342" i="1"/>
  <c r="N341" i="1" s="1"/>
  <c r="N340" i="1" s="1"/>
  <c r="N349" i="1"/>
  <c r="N348" i="1" s="1"/>
  <c r="N347" i="1" s="1"/>
  <c r="N359" i="1"/>
  <c r="N358" i="1" s="1"/>
  <c r="N362" i="1"/>
  <c r="N361" i="1" s="1"/>
  <c r="N365" i="1"/>
  <c r="N367" i="1"/>
  <c r="N371" i="1"/>
  <c r="N370" i="1" s="1"/>
  <c r="N377" i="1"/>
  <c r="N376" i="1" s="1"/>
  <c r="N380" i="1"/>
  <c r="N379" i="1" s="1"/>
  <c r="N386" i="1"/>
  <c r="N385" i="1" s="1"/>
  <c r="N391" i="1"/>
  <c r="N390" i="1" s="1"/>
  <c r="N394" i="1"/>
  <c r="N393" i="1" s="1"/>
  <c r="N399" i="1"/>
  <c r="N398" i="1" s="1"/>
  <c r="N397" i="1" s="1"/>
  <c r="N404" i="1"/>
  <c r="N403" i="1" s="1"/>
  <c r="N408" i="1"/>
  <c r="N407" i="1" s="1"/>
  <c r="N406" i="1" s="1"/>
  <c r="N412" i="1"/>
  <c r="N411" i="1" s="1"/>
  <c r="N417" i="1"/>
  <c r="N414" i="1" s="1"/>
  <c r="N430" i="1"/>
  <c r="N429" i="1" s="1"/>
  <c r="N428" i="1" s="1"/>
  <c r="N422" i="1" s="1"/>
  <c r="N473" i="1"/>
  <c r="N479" i="1"/>
  <c r="N478" i="1" s="1"/>
  <c r="N477" i="1" s="1"/>
  <c r="N483" i="1"/>
  <c r="N482" i="1" s="1"/>
  <c r="N486" i="1"/>
  <c r="N485" i="1" s="1"/>
  <c r="N490" i="1"/>
  <c r="N489" i="1" s="1"/>
  <c r="N488" i="1" s="1"/>
  <c r="N494" i="1"/>
  <c r="N493" i="1" s="1"/>
  <c r="N498" i="1"/>
  <c r="N497" i="1" s="1"/>
  <c r="N496" i="1" s="1"/>
  <c r="N499" i="1"/>
  <c r="N504" i="1"/>
  <c r="N503" i="1" s="1"/>
  <c r="N502" i="1" s="1"/>
  <c r="N501" i="1" s="1"/>
  <c r="N514" i="1"/>
  <c r="N513" i="1" s="1"/>
  <c r="N512" i="1" s="1"/>
  <c r="N518" i="1"/>
  <c r="N520" i="1"/>
  <c r="N522" i="1"/>
  <c r="N528" i="1"/>
  <c r="N527" i="1" s="1"/>
  <c r="N531" i="1"/>
  <c r="N533" i="1"/>
  <c r="N536" i="1"/>
  <c r="N535" i="1" s="1"/>
  <c r="K536" i="1"/>
  <c r="K535" i="1" s="1"/>
  <c r="K533" i="1"/>
  <c r="K531" i="1"/>
  <c r="K528" i="1"/>
  <c r="K527" i="1" s="1"/>
  <c r="K522" i="1"/>
  <c r="K520" i="1"/>
  <c r="K518" i="1"/>
  <c r="K514" i="1"/>
  <c r="K513" i="1" s="1"/>
  <c r="K512" i="1" s="1"/>
  <c r="K504" i="1"/>
  <c r="K503" i="1" s="1"/>
  <c r="K502" i="1" s="1"/>
  <c r="K501" i="1" s="1"/>
  <c r="K499" i="1"/>
  <c r="K498" i="1"/>
  <c r="K497" i="1" s="1"/>
  <c r="K496" i="1" s="1"/>
  <c r="K494" i="1"/>
  <c r="K493" i="1" s="1"/>
  <c r="K490" i="1"/>
  <c r="K489" i="1" s="1"/>
  <c r="K488" i="1" s="1"/>
  <c r="K486" i="1"/>
  <c r="K485" i="1" s="1"/>
  <c r="K483" i="1"/>
  <c r="K482" i="1" s="1"/>
  <c r="K479" i="1"/>
  <c r="K478" i="1" s="1"/>
  <c r="K477" i="1" s="1"/>
  <c r="K473" i="1"/>
  <c r="K430" i="1"/>
  <c r="K429" i="1" s="1"/>
  <c r="K428" i="1" s="1"/>
  <c r="K422" i="1" s="1"/>
  <c r="K417" i="1"/>
  <c r="K414" i="1" s="1"/>
  <c r="K412" i="1"/>
  <c r="K411" i="1" s="1"/>
  <c r="K408" i="1"/>
  <c r="K407" i="1" s="1"/>
  <c r="K406" i="1" s="1"/>
  <c r="K404" i="1"/>
  <c r="K403" i="1" s="1"/>
  <c r="K399" i="1"/>
  <c r="K398" i="1" s="1"/>
  <c r="K397" i="1" s="1"/>
  <c r="K394" i="1"/>
  <c r="K393" i="1" s="1"/>
  <c r="K391" i="1"/>
  <c r="K390" i="1" s="1"/>
  <c r="K386" i="1"/>
  <c r="K385" i="1" s="1"/>
  <c r="K380" i="1"/>
  <c r="K379" i="1" s="1"/>
  <c r="K377" i="1"/>
  <c r="K376" i="1" s="1"/>
  <c r="K371" i="1"/>
  <c r="K370" i="1" s="1"/>
  <c r="K367" i="1"/>
  <c r="K365" i="1"/>
  <c r="K362" i="1"/>
  <c r="K361" i="1" s="1"/>
  <c r="K359" i="1"/>
  <c r="K358" i="1" s="1"/>
  <c r="K349" i="1"/>
  <c r="K348" i="1" s="1"/>
  <c r="K347" i="1" s="1"/>
  <c r="K342" i="1"/>
  <c r="K341" i="1" s="1"/>
  <c r="K340" i="1" s="1"/>
  <c r="K320" i="1"/>
  <c r="K319" i="1" s="1"/>
  <c r="K318" i="1" s="1"/>
  <c r="K317" i="1" s="1"/>
  <c r="K315" i="1"/>
  <c r="K314" i="1" s="1"/>
  <c r="K309" i="1"/>
  <c r="K308" i="1" s="1"/>
  <c r="K306" i="1"/>
  <c r="L139" i="2" s="1"/>
  <c r="L136" i="2" s="1"/>
  <c r="K304" i="1"/>
  <c r="K301" i="1"/>
  <c r="K300" i="1" s="1"/>
  <c r="K298" i="1"/>
  <c r="K297" i="1" s="1"/>
  <c r="K295" i="1"/>
  <c r="K293" i="1"/>
  <c r="K289" i="1"/>
  <c r="K288" i="1" s="1"/>
  <c r="K287" i="1" s="1"/>
  <c r="K282" i="1"/>
  <c r="K280" i="1"/>
  <c r="K277" i="1"/>
  <c r="K275" i="1"/>
  <c r="K272" i="1"/>
  <c r="K270" i="1"/>
  <c r="K267" i="1"/>
  <c r="K265" i="1"/>
  <c r="K261" i="1"/>
  <c r="K260" i="1" s="1"/>
  <c r="K258" i="1"/>
  <c r="L48" i="2" s="1"/>
  <c r="L47" i="2" s="1"/>
  <c r="L42" i="2" s="1"/>
  <c r="K256" i="1"/>
  <c r="K254" i="1"/>
  <c r="K251" i="1"/>
  <c r="K250" i="1" s="1"/>
  <c r="K238" i="1"/>
  <c r="K237" i="1" s="1"/>
  <c r="K235" i="1"/>
  <c r="K233" i="1"/>
  <c r="K225" i="1"/>
  <c r="K223" i="1"/>
  <c r="K220" i="1"/>
  <c r="K218" i="1"/>
  <c r="K216" i="1"/>
  <c r="K212" i="1"/>
  <c r="K211" i="1" s="1"/>
  <c r="K209" i="1"/>
  <c r="K208" i="1" s="1"/>
  <c r="K202" i="1"/>
  <c r="K201" i="1" s="1"/>
  <c r="K199" i="1"/>
  <c r="K198" i="1" s="1"/>
  <c r="K196" i="1"/>
  <c r="K195" i="1" s="1"/>
  <c r="K190" i="1"/>
  <c r="K189" i="1" s="1"/>
  <c r="K187" i="1"/>
  <c r="K186" i="1" s="1"/>
  <c r="K184" i="1"/>
  <c r="K183" i="1" s="1"/>
  <c r="K181" i="1"/>
  <c r="K180" i="1" s="1"/>
  <c r="K178" i="1"/>
  <c r="K177" i="1"/>
  <c r="K175" i="1"/>
  <c r="K174" i="1" s="1"/>
  <c r="K170" i="1"/>
  <c r="K168" i="1"/>
  <c r="K166" i="1"/>
  <c r="K162" i="1"/>
  <c r="K160" i="1" s="1"/>
  <c r="K158" i="1"/>
  <c r="K157" i="1" s="1"/>
  <c r="K152" i="1"/>
  <c r="K151" i="1" s="1"/>
  <c r="K150" i="1" s="1"/>
  <c r="K148" i="1"/>
  <c r="K147" i="1" s="1"/>
  <c r="K146" i="1" s="1"/>
  <c r="K143" i="1"/>
  <c r="K142" i="1" s="1"/>
  <c r="K141" i="1" s="1"/>
  <c r="K139" i="1"/>
  <c r="K138" i="1" s="1"/>
  <c r="K137" i="1" s="1"/>
  <c r="K132" i="1"/>
  <c r="K130" i="1"/>
  <c r="K128" i="1"/>
  <c r="K122" i="1"/>
  <c r="K114" i="1"/>
  <c r="K113" i="1" s="1"/>
  <c r="K111" i="1"/>
  <c r="K109" i="1"/>
  <c r="J381" i="3" s="1"/>
  <c r="K107" i="1"/>
  <c r="K105" i="1"/>
  <c r="K102" i="1"/>
  <c r="K100" i="1"/>
  <c r="K95" i="1"/>
  <c r="K94" i="1" s="1"/>
  <c r="K93" i="1" s="1"/>
  <c r="K91" i="1"/>
  <c r="K90" i="1" s="1"/>
  <c r="K88" i="1"/>
  <c r="K87" i="1" s="1"/>
  <c r="K84" i="1"/>
  <c r="K83" i="1" s="1"/>
  <c r="K81" i="1" s="1"/>
  <c r="K77" i="1"/>
  <c r="K76" i="1" s="1"/>
  <c r="K69" i="1"/>
  <c r="K68" i="1" s="1"/>
  <c r="K65" i="1"/>
  <c r="K64" i="1" s="1"/>
  <c r="K62" i="1"/>
  <c r="K61" i="1" s="1"/>
  <c r="K58" i="1"/>
  <c r="K57" i="1" s="1"/>
  <c r="K55" i="1"/>
  <c r="K54" i="1" s="1"/>
  <c r="K51" i="1"/>
  <c r="K50" i="1" s="1"/>
  <c r="K47" i="1"/>
  <c r="K46" i="1" s="1"/>
  <c r="K42" i="1"/>
  <c r="K41" i="1" s="1"/>
  <c r="K34" i="1"/>
  <c r="K33" i="1" s="1"/>
  <c r="K30" i="1"/>
  <c r="K29" i="1" s="1"/>
  <c r="K25" i="1"/>
  <c r="K24" i="1" s="1"/>
  <c r="K20" i="1"/>
  <c r="K19" i="1" s="1"/>
  <c r="K18" i="1" s="1"/>
  <c r="K17" i="1" s="1"/>
  <c r="H20" i="1"/>
  <c r="H19" i="1" s="1"/>
  <c r="H18" i="1" s="1"/>
  <c r="H17" i="1" s="1"/>
  <c r="H25" i="1"/>
  <c r="H24" i="1" s="1"/>
  <c r="H30" i="1"/>
  <c r="H29" i="1" s="1"/>
  <c r="H34" i="1"/>
  <c r="H33" i="1" s="1"/>
  <c r="H42" i="1"/>
  <c r="H41" i="1" s="1"/>
  <c r="H47" i="1"/>
  <c r="H46" i="1" s="1"/>
  <c r="H51" i="1"/>
  <c r="H50" i="1" s="1"/>
  <c r="H55" i="1"/>
  <c r="H54" i="1" s="1"/>
  <c r="H57" i="1"/>
  <c r="H62" i="1"/>
  <c r="H61" i="1" s="1"/>
  <c r="H65" i="1"/>
  <c r="H64" i="1" s="1"/>
  <c r="H69" i="1"/>
  <c r="H68" i="1" s="1"/>
  <c r="H77" i="1"/>
  <c r="H84" i="1"/>
  <c r="H83" i="1" s="1"/>
  <c r="H81" i="1" s="1"/>
  <c r="H88" i="1"/>
  <c r="H87" i="1" s="1"/>
  <c r="H91" i="1"/>
  <c r="H90" i="1" s="1"/>
  <c r="H95" i="1"/>
  <c r="H94" i="1" s="1"/>
  <c r="H93" i="1" s="1"/>
  <c r="H100" i="1"/>
  <c r="H102" i="1"/>
  <c r="H105" i="1"/>
  <c r="H107" i="1"/>
  <c r="H109" i="1"/>
  <c r="G381" i="3" s="1"/>
  <c r="H111" i="1"/>
  <c r="H114" i="1"/>
  <c r="H113" i="1" s="1"/>
  <c r="H122" i="1"/>
  <c r="H128" i="1"/>
  <c r="H130" i="1"/>
  <c r="H132" i="1"/>
  <c r="H139" i="1"/>
  <c r="H138" i="1" s="1"/>
  <c r="H137" i="1" s="1"/>
  <c r="H143" i="1"/>
  <c r="H142" i="1" s="1"/>
  <c r="H141" i="1" s="1"/>
  <c r="H148" i="1"/>
  <c r="H147" i="1" s="1"/>
  <c r="H146" i="1" s="1"/>
  <c r="H152" i="1"/>
  <c r="H151" i="1" s="1"/>
  <c r="H150" i="1" s="1"/>
  <c r="H158" i="1"/>
  <c r="H157" i="1" s="1"/>
  <c r="H162" i="1"/>
  <c r="H160" i="1" s="1"/>
  <c r="H166" i="1"/>
  <c r="H168" i="1"/>
  <c r="H170" i="1"/>
  <c r="H175" i="1"/>
  <c r="H174" i="1" s="1"/>
  <c r="H177" i="1"/>
  <c r="H178" i="1"/>
  <c r="H181" i="1"/>
  <c r="H180" i="1" s="1"/>
  <c r="H184" i="1"/>
  <c r="H183" i="1" s="1"/>
  <c r="H187" i="1"/>
  <c r="H186" i="1" s="1"/>
  <c r="H190" i="1"/>
  <c r="H189" i="1" s="1"/>
  <c r="H196" i="1"/>
  <c r="H195" i="1" s="1"/>
  <c r="H199" i="1"/>
  <c r="H198" i="1" s="1"/>
  <c r="H202" i="1"/>
  <c r="H201" i="1" s="1"/>
  <c r="H209" i="1"/>
  <c r="H208" i="1" s="1"/>
  <c r="H212" i="1"/>
  <c r="H211" i="1" s="1"/>
  <c r="H216" i="1"/>
  <c r="H218" i="1"/>
  <c r="H220" i="1"/>
  <c r="H223" i="1"/>
  <c r="H225" i="1"/>
  <c r="H233" i="1"/>
  <c r="H238" i="1"/>
  <c r="H237" i="1" s="1"/>
  <c r="H251" i="1"/>
  <c r="H250" i="1" s="1"/>
  <c r="H254" i="1"/>
  <c r="H256" i="1"/>
  <c r="H258" i="1"/>
  <c r="I48" i="2" s="1"/>
  <c r="I47" i="2" s="1"/>
  <c r="H261" i="1"/>
  <c r="H260" i="1" s="1"/>
  <c r="H265" i="1"/>
  <c r="H267" i="1"/>
  <c r="H270" i="1"/>
  <c r="H272" i="1"/>
  <c r="H275" i="1"/>
  <c r="H277" i="1"/>
  <c r="H280" i="1"/>
  <c r="H282" i="1"/>
  <c r="H289" i="1"/>
  <c r="H288" i="1" s="1"/>
  <c r="H287" i="1" s="1"/>
  <c r="H293" i="1"/>
  <c r="H295" i="1"/>
  <c r="H298" i="1"/>
  <c r="H297" i="1" s="1"/>
  <c r="H301" i="1"/>
  <c r="H300" i="1" s="1"/>
  <c r="H304" i="1"/>
  <c r="H306" i="1"/>
  <c r="I139" i="2" s="1"/>
  <c r="H309" i="1"/>
  <c r="H308" i="1" s="1"/>
  <c r="H315" i="1"/>
  <c r="H314" i="1" s="1"/>
  <c r="H320" i="1"/>
  <c r="H319" i="1" s="1"/>
  <c r="H318" i="1" s="1"/>
  <c r="H317" i="1" s="1"/>
  <c r="H325" i="1"/>
  <c r="H324" i="1" s="1"/>
  <c r="H323" i="1" s="1"/>
  <c r="H342" i="1"/>
  <c r="H341" i="1" s="1"/>
  <c r="H340" i="1" s="1"/>
  <c r="H349" i="1"/>
  <c r="H348" i="1" s="1"/>
  <c r="H347" i="1" s="1"/>
  <c r="H359" i="1"/>
  <c r="H358" i="1" s="1"/>
  <c r="H362" i="1"/>
  <c r="H361" i="1" s="1"/>
  <c r="H367" i="1"/>
  <c r="H364" i="1" s="1"/>
  <c r="H371" i="1"/>
  <c r="H370" i="1" s="1"/>
  <c r="H377" i="1"/>
  <c r="H376" i="1" s="1"/>
  <c r="H380" i="1"/>
  <c r="H379" i="1" s="1"/>
  <c r="H386" i="1"/>
  <c r="H385" i="1" s="1"/>
  <c r="H391" i="1"/>
  <c r="H390" i="1" s="1"/>
  <c r="H394" i="1"/>
  <c r="H393" i="1" s="1"/>
  <c r="H399" i="1"/>
  <c r="H398" i="1" s="1"/>
  <c r="H397" i="1" s="1"/>
  <c r="H404" i="1"/>
  <c r="H403" i="1" s="1"/>
  <c r="H408" i="1"/>
  <c r="H407" i="1" s="1"/>
  <c r="H406" i="1" s="1"/>
  <c r="H412" i="1"/>
  <c r="H411" i="1" s="1"/>
  <c r="H417" i="1"/>
  <c r="H414" i="1" s="1"/>
  <c r="H430" i="1"/>
  <c r="H429" i="1" s="1"/>
  <c r="H428" i="1" s="1"/>
  <c r="H422" i="1" s="1"/>
  <c r="H473" i="1"/>
  <c r="I207" i="2" s="1"/>
  <c r="H479" i="1"/>
  <c r="H478" i="1" s="1"/>
  <c r="H477" i="1" s="1"/>
  <c r="H483" i="1"/>
  <c r="H482" i="1" s="1"/>
  <c r="H486" i="1"/>
  <c r="H485" i="1" s="1"/>
  <c r="H490" i="1"/>
  <c r="H489" i="1" s="1"/>
  <c r="H488" i="1" s="1"/>
  <c r="H494" i="1"/>
  <c r="H493" i="1" s="1"/>
  <c r="H498" i="1"/>
  <c r="H497" i="1" s="1"/>
  <c r="H496" i="1" s="1"/>
  <c r="H499" i="1"/>
  <c r="H504" i="1"/>
  <c r="H503" i="1" s="1"/>
  <c r="H502" i="1" s="1"/>
  <c r="H501" i="1" s="1"/>
  <c r="H514" i="1"/>
  <c r="H513" i="1" s="1"/>
  <c r="H512" i="1" s="1"/>
  <c r="H518" i="1"/>
  <c r="H520" i="1"/>
  <c r="H522" i="1"/>
  <c r="H528" i="1"/>
  <c r="H527" i="1" s="1"/>
  <c r="H531" i="1"/>
  <c r="H533" i="1"/>
  <c r="H536" i="1"/>
  <c r="H535" i="1" s="1"/>
  <c r="G392" i="3" l="1"/>
  <c r="G103" i="3"/>
  <c r="K173" i="1"/>
  <c r="N173" i="1"/>
  <c r="G77" i="3"/>
  <c r="H173" i="1"/>
  <c r="I206" i="2"/>
  <c r="I205" i="2" s="1"/>
  <c r="G486" i="3"/>
  <c r="G485" i="3" s="1"/>
  <c r="P362" i="2"/>
  <c r="H121" i="1"/>
  <c r="H120" i="1" s="1"/>
  <c r="H119" i="1" s="1"/>
  <c r="K121" i="1"/>
  <c r="K120" i="1" s="1"/>
  <c r="K119" i="1" s="1"/>
  <c r="N121" i="1"/>
  <c r="N120" i="1" s="1"/>
  <c r="N119" i="1" s="1"/>
  <c r="K292" i="1"/>
  <c r="K222" i="1"/>
  <c r="G355" i="3"/>
  <c r="K297" i="3"/>
  <c r="K296" i="3" s="1"/>
  <c r="K328" i="3"/>
  <c r="K327" i="3" s="1"/>
  <c r="K274" i="1"/>
  <c r="L52" i="2"/>
  <c r="L38" i="2" s="1"/>
  <c r="L37" i="2" s="1"/>
  <c r="L36" i="2" s="1"/>
  <c r="L35" i="2" s="1"/>
  <c r="K269" i="1"/>
  <c r="K279" i="1"/>
  <c r="H369" i="1"/>
  <c r="K364" i="1"/>
  <c r="N127" i="1"/>
  <c r="N126" i="1" s="1"/>
  <c r="N125" i="1" s="1"/>
  <c r="K369" i="1"/>
  <c r="K481" i="1"/>
  <c r="K476" i="1" s="1"/>
  <c r="K517" i="1"/>
  <c r="K516" i="1" s="1"/>
  <c r="N222" i="1"/>
  <c r="N369" i="1"/>
  <c r="L75" i="2"/>
  <c r="L74" i="2" s="1"/>
  <c r="M300" i="3"/>
  <c r="M295" i="3" s="1"/>
  <c r="H396" i="1"/>
  <c r="M284" i="3"/>
  <c r="M266" i="3" s="1"/>
  <c r="H472" i="1"/>
  <c r="H471" i="1" s="1"/>
  <c r="H80" i="1"/>
  <c r="I80" i="1" s="1"/>
  <c r="I81" i="1"/>
  <c r="N530" i="1"/>
  <c r="N292" i="1"/>
  <c r="K396" i="1"/>
  <c r="N274" i="1"/>
  <c r="H127" i="1"/>
  <c r="H126" i="1" s="1"/>
  <c r="H125" i="1" s="1"/>
  <c r="G383" i="3"/>
  <c r="G376" i="3" s="1"/>
  <c r="G370" i="3" s="1"/>
  <c r="I265" i="2"/>
  <c r="I258" i="2" s="1"/>
  <c r="L265" i="2"/>
  <c r="L258" i="2" s="1"/>
  <c r="J383" i="3"/>
  <c r="J376" i="3" s="1"/>
  <c r="J370" i="3" s="1"/>
  <c r="K472" i="1"/>
  <c r="K464" i="1" s="1"/>
  <c r="K463" i="1" s="1"/>
  <c r="K462" i="1" s="1"/>
  <c r="L207" i="2"/>
  <c r="N472" i="1"/>
  <c r="N464" i="1" s="1"/>
  <c r="N463" i="1" s="1"/>
  <c r="N462" i="1" s="1"/>
  <c r="O207" i="2"/>
  <c r="M383" i="3"/>
  <c r="M376" i="3" s="1"/>
  <c r="M370" i="3" s="1"/>
  <c r="O265" i="2"/>
  <c r="O258" i="2" s="1"/>
  <c r="K306" i="3"/>
  <c r="K305" i="3" s="1"/>
  <c r="I426" i="2"/>
  <c r="I425" i="2" s="1"/>
  <c r="I424" i="2" s="1"/>
  <c r="K80" i="1"/>
  <c r="L80" i="1" s="1"/>
  <c r="L81" i="1"/>
  <c r="N80" i="1"/>
  <c r="O80" i="1" s="1"/>
  <c r="O81" i="1"/>
  <c r="N232" i="1"/>
  <c r="K232" i="1"/>
  <c r="J441" i="3"/>
  <c r="H165" i="1"/>
  <c r="H76" i="1"/>
  <c r="M77" i="3"/>
  <c r="J103" i="3"/>
  <c r="J266" i="3"/>
  <c r="K359" i="3"/>
  <c r="K320" i="3"/>
  <c r="K319" i="3" s="1"/>
  <c r="K389" i="1"/>
  <c r="H161" i="1"/>
  <c r="J285" i="3"/>
  <c r="M441" i="3"/>
  <c r="M391" i="3" s="1"/>
  <c r="K324" i="3"/>
  <c r="K323" i="3" s="1"/>
  <c r="G300" i="3"/>
  <c r="G295" i="3" s="1"/>
  <c r="P145" i="2"/>
  <c r="M145" i="2"/>
  <c r="N160" i="1"/>
  <c r="N156" i="1" s="1"/>
  <c r="M206" i="3"/>
  <c r="J300" i="3"/>
  <c r="J295" i="3" s="1"/>
  <c r="K302" i="3"/>
  <c r="K301" i="3" s="1"/>
  <c r="M411" i="2"/>
  <c r="M410" i="2" s="1"/>
  <c r="M409" i="2" s="1"/>
  <c r="P412" i="2"/>
  <c r="I249" i="2"/>
  <c r="I248" i="2" s="1"/>
  <c r="K86" i="1"/>
  <c r="O271" i="2"/>
  <c r="O270" i="2" s="1"/>
  <c r="J356" i="2"/>
  <c r="O223" i="2"/>
  <c r="I271" i="2"/>
  <c r="I270" i="2" s="1"/>
  <c r="J503" i="2"/>
  <c r="J502" i="2" s="1"/>
  <c r="J501" i="2" s="1"/>
  <c r="J500" i="2" s="1"/>
  <c r="L10" i="2"/>
  <c r="J175" i="3"/>
  <c r="J153" i="3" s="1"/>
  <c r="G276" i="3"/>
  <c r="G275" i="3" s="1"/>
  <c r="I292" i="2"/>
  <c r="I291" i="2" s="1"/>
  <c r="L423" i="2"/>
  <c r="O288" i="2"/>
  <c r="O287" i="2" s="1"/>
  <c r="I356" i="2"/>
  <c r="I236" i="2"/>
  <c r="I235" i="2" s="1"/>
  <c r="O167" i="2"/>
  <c r="J212" i="2"/>
  <c r="I245" i="2"/>
  <c r="I244" i="2" s="1"/>
  <c r="I105" i="2"/>
  <c r="O236" i="2"/>
  <c r="O235" i="2" s="1"/>
  <c r="O492" i="2"/>
  <c r="O488" i="2" s="1"/>
  <c r="L460" i="2"/>
  <c r="I241" i="2"/>
  <c r="I240" i="2" s="1"/>
  <c r="O395" i="2"/>
  <c r="O394" i="2" s="1"/>
  <c r="O393" i="2" s="1"/>
  <c r="O392" i="2" s="1"/>
  <c r="I300" i="3"/>
  <c r="M103" i="3"/>
  <c r="G49" i="3"/>
  <c r="G35" i="3" s="1"/>
  <c r="G153" i="3"/>
  <c r="O314" i="2"/>
  <c r="O313" i="2" s="1"/>
  <c r="O312" i="2" s="1"/>
  <c r="O311" i="2" s="1"/>
  <c r="K303" i="1"/>
  <c r="K291" i="1" s="1"/>
  <c r="N145" i="1"/>
  <c r="I223" i="2"/>
  <c r="I167" i="2"/>
  <c r="I144" i="2"/>
  <c r="I136" i="2"/>
  <c r="I90" i="2"/>
  <c r="I85" i="2" s="1"/>
  <c r="I53" i="2"/>
  <c r="O278" i="2"/>
  <c r="O277" i="2" s="1"/>
  <c r="L239" i="2"/>
  <c r="N303" i="1"/>
  <c r="O139" i="2"/>
  <c r="O136" i="2" s="1"/>
  <c r="I492" i="2"/>
  <c r="I488" i="2" s="1"/>
  <c r="I395" i="2"/>
  <c r="I394" i="2" s="1"/>
  <c r="I393" i="2" s="1"/>
  <c r="I392" i="2" s="1"/>
  <c r="I288" i="2"/>
  <c r="I287" i="2" s="1"/>
  <c r="I278" i="2"/>
  <c r="I277" i="2" s="1"/>
  <c r="I171" i="2"/>
  <c r="I162" i="2"/>
  <c r="O292" i="2"/>
  <c r="O291" i="2" s="1"/>
  <c r="O170" i="2"/>
  <c r="O144" i="2"/>
  <c r="O145" i="2"/>
  <c r="O68" i="2"/>
  <c r="O58" i="2"/>
  <c r="K351" i="3"/>
  <c r="K352" i="3"/>
  <c r="I448" i="2"/>
  <c r="I447" i="2" s="1"/>
  <c r="I446" i="2" s="1"/>
  <c r="I445" i="2" s="1"/>
  <c r="I381" i="2"/>
  <c r="I334" i="2"/>
  <c r="I324" i="2" s="1"/>
  <c r="I323" i="2" s="1"/>
  <c r="I322" i="2" s="1"/>
  <c r="I229" i="2"/>
  <c r="I228" i="2" s="1"/>
  <c r="I127" i="2"/>
  <c r="I126" i="2" s="1"/>
  <c r="I122" i="2" s="1"/>
  <c r="I58" i="2"/>
  <c r="O448" i="2"/>
  <c r="O447" i="2" s="1"/>
  <c r="O446" i="2" s="1"/>
  <c r="O445" i="2" s="1"/>
  <c r="O381" i="2"/>
  <c r="O380" i="2" s="1"/>
  <c r="O379" i="2" s="1"/>
  <c r="O378" i="2" s="1"/>
  <c r="O245" i="2"/>
  <c r="O244" i="2" s="1"/>
  <c r="O229" i="2"/>
  <c r="O228" i="2" s="1"/>
  <c r="O249" i="2"/>
  <c r="O248" i="2" s="1"/>
  <c r="O241" i="2"/>
  <c r="O240" i="2" s="1"/>
  <c r="O127" i="2"/>
  <c r="O126" i="2" s="1"/>
  <c r="O122" i="2" s="1"/>
  <c r="O90" i="2"/>
  <c r="O85" i="2" s="1"/>
  <c r="G206" i="3"/>
  <c r="J49" i="3"/>
  <c r="J35" i="3" s="1"/>
  <c r="O105" i="2"/>
  <c r="M49" i="3"/>
  <c r="M35" i="3" s="1"/>
  <c r="J392" i="3"/>
  <c r="M355" i="3"/>
  <c r="G284" i="3"/>
  <c r="M153" i="3"/>
  <c r="K289" i="3"/>
  <c r="K290" i="3"/>
  <c r="J462" i="3"/>
  <c r="J457" i="3" s="1"/>
  <c r="J206" i="3"/>
  <c r="J77" i="3"/>
  <c r="L310" i="2"/>
  <c r="J411" i="2"/>
  <c r="J410" i="2" s="1"/>
  <c r="J409" i="2" s="1"/>
  <c r="J412" i="2"/>
  <c r="J145" i="2"/>
  <c r="O411" i="2"/>
  <c r="O410" i="2" s="1"/>
  <c r="O409" i="2" s="1"/>
  <c r="O412" i="2"/>
  <c r="O426" i="2"/>
  <c r="O425" i="2" s="1"/>
  <c r="O424" i="2" s="1"/>
  <c r="O356" i="2"/>
  <c r="O334" i="2"/>
  <c r="O324" i="2" s="1"/>
  <c r="O323" i="2" s="1"/>
  <c r="O53" i="2"/>
  <c r="O481" i="2"/>
  <c r="O477" i="2" s="1"/>
  <c r="O405" i="2"/>
  <c r="O404" i="2"/>
  <c r="O403" i="2" s="1"/>
  <c r="O402" i="2" s="1"/>
  <c r="O373" i="2"/>
  <c r="O372" i="2" s="1"/>
  <c r="O371" i="2" s="1"/>
  <c r="O370" i="2" s="1"/>
  <c r="O162" i="2"/>
  <c r="O63" i="2"/>
  <c r="O42" i="2"/>
  <c r="O27" i="2"/>
  <c r="O26" i="2" s="1"/>
  <c r="O25" i="2" s="1"/>
  <c r="O418" i="2"/>
  <c r="O417" i="2" s="1"/>
  <c r="O416" i="2" s="1"/>
  <c r="O419" i="2"/>
  <c r="O15" i="2"/>
  <c r="O14" i="2" s="1"/>
  <c r="O13" i="2" s="1"/>
  <c r="O12" i="2" s="1"/>
  <c r="O11" i="2" s="1"/>
  <c r="O319" i="2"/>
  <c r="O142" i="2"/>
  <c r="I411" i="2"/>
  <c r="I410" i="2" s="1"/>
  <c r="I409" i="2" s="1"/>
  <c r="I412" i="2"/>
  <c r="I481" i="2"/>
  <c r="I477" i="2" s="1"/>
  <c r="I405" i="2"/>
  <c r="I404" i="2"/>
  <c r="I403" i="2" s="1"/>
  <c r="I402" i="2" s="1"/>
  <c r="I373" i="2"/>
  <c r="I372" i="2" s="1"/>
  <c r="I371" i="2" s="1"/>
  <c r="I370" i="2" s="1"/>
  <c r="I68" i="2"/>
  <c r="I418" i="2"/>
  <c r="I417" i="2" s="1"/>
  <c r="I416" i="2" s="1"/>
  <c r="I419" i="2"/>
  <c r="I314" i="2"/>
  <c r="I313" i="2" s="1"/>
  <c r="I312" i="2" s="1"/>
  <c r="I311" i="2" s="1"/>
  <c r="I42" i="2"/>
  <c r="I27" i="2"/>
  <c r="I26" i="2" s="1"/>
  <c r="I25" i="2" s="1"/>
  <c r="I63" i="2"/>
  <c r="I15" i="2"/>
  <c r="I14" i="2" s="1"/>
  <c r="I13" i="2" s="1"/>
  <c r="I12" i="2" s="1"/>
  <c r="I11" i="2" s="1"/>
  <c r="I319" i="2"/>
  <c r="I142" i="2"/>
  <c r="N28" i="1"/>
  <c r="N23" i="1" s="1"/>
  <c r="N45" i="1"/>
  <c r="N86" i="1"/>
  <c r="N99" i="1"/>
  <c r="N104" i="1"/>
  <c r="N165" i="1"/>
  <c r="N207" i="1"/>
  <c r="N215" i="1"/>
  <c r="N253" i="1"/>
  <c r="N264" i="1"/>
  <c r="N269" i="1"/>
  <c r="N279" i="1"/>
  <c r="N322" i="1"/>
  <c r="N364" i="1"/>
  <c r="N357" i="1" s="1"/>
  <c r="N389" i="1"/>
  <c r="N481" i="1"/>
  <c r="N476" i="1" s="1"/>
  <c r="N517" i="1"/>
  <c r="N516" i="1" s="1"/>
  <c r="N511" i="1" s="1"/>
  <c r="N510" i="1" s="1"/>
  <c r="N526" i="1"/>
  <c r="N525" i="1" s="1"/>
  <c r="N524" i="1" s="1"/>
  <c r="N396" i="1"/>
  <c r="N388" i="1" s="1"/>
  <c r="K99" i="1"/>
  <c r="K104" i="1"/>
  <c r="K127" i="1"/>
  <c r="K126" i="1" s="1"/>
  <c r="K125" i="1" s="1"/>
  <c r="K156" i="1"/>
  <c r="K165" i="1"/>
  <c r="K207" i="1"/>
  <c r="K215" i="1"/>
  <c r="K214" i="1" s="1"/>
  <c r="K253" i="1"/>
  <c r="K264" i="1"/>
  <c r="K322" i="1"/>
  <c r="K357" i="1"/>
  <c r="K511" i="1"/>
  <c r="K510" i="1" s="1"/>
  <c r="K530" i="1"/>
  <c r="K526" i="1" s="1"/>
  <c r="K525" i="1" s="1"/>
  <c r="K524" i="1" s="1"/>
  <c r="K145" i="1"/>
  <c r="K28" i="1"/>
  <c r="K23" i="1" s="1"/>
  <c r="K45" i="1"/>
  <c r="K161" i="1"/>
  <c r="H28" i="1"/>
  <c r="H23" i="1" s="1"/>
  <c r="H45" i="1"/>
  <c r="H40" i="1" s="1"/>
  <c r="H86" i="1"/>
  <c r="H99" i="1"/>
  <c r="H104" i="1"/>
  <c r="H145" i="1"/>
  <c r="H156" i="1"/>
  <c r="H207" i="1"/>
  <c r="H215" i="1"/>
  <c r="H222" i="1"/>
  <c r="H232" i="1"/>
  <c r="H231" i="1" s="1"/>
  <c r="H253" i="1"/>
  <c r="H264" i="1"/>
  <c r="H269" i="1"/>
  <c r="H274" i="1"/>
  <c r="H279" i="1"/>
  <c r="H292" i="1"/>
  <c r="H303" i="1"/>
  <c r="H322" i="1"/>
  <c r="H389" i="1"/>
  <c r="H517" i="1"/>
  <c r="H516" i="1" s="1"/>
  <c r="H511" i="1" s="1"/>
  <c r="H510" i="1" s="1"/>
  <c r="H530" i="1"/>
  <c r="H526" i="1" s="1"/>
  <c r="H525" i="1" s="1"/>
  <c r="H524" i="1" s="1"/>
  <c r="H481" i="1"/>
  <c r="H476" i="1" s="1"/>
  <c r="H357" i="1"/>
  <c r="H214" i="1" l="1"/>
  <c r="H98" i="1"/>
  <c r="H291" i="1"/>
  <c r="I460" i="2"/>
  <c r="G266" i="3"/>
  <c r="G265" i="3" s="1"/>
  <c r="H467" i="1"/>
  <c r="H466" i="1" s="1"/>
  <c r="H458" i="1" s="1"/>
  <c r="I204" i="2"/>
  <c r="I203" i="2" s="1"/>
  <c r="I196" i="2"/>
  <c r="L206" i="2"/>
  <c r="L205" i="2" s="1"/>
  <c r="L204" i="2" s="1"/>
  <c r="L203" i="2" s="1"/>
  <c r="L202" i="2" s="1"/>
  <c r="L73" i="2" s="1"/>
  <c r="L34" i="2" s="1"/>
  <c r="O206" i="2"/>
  <c r="O205" i="2" s="1"/>
  <c r="O204" i="2" s="1"/>
  <c r="O203" i="2" s="1"/>
  <c r="O202" i="2" s="1"/>
  <c r="I380" i="2"/>
  <c r="I379" i="2" s="1"/>
  <c r="I378" i="2" s="1"/>
  <c r="I310" i="2" s="1"/>
  <c r="K263" i="1"/>
  <c r="K249" i="1" s="1"/>
  <c r="K248" i="1" s="1"/>
  <c r="K388" i="1"/>
  <c r="K339" i="1"/>
  <c r="N291" i="1"/>
  <c r="N214" i="1"/>
  <c r="N172" i="1" s="1"/>
  <c r="L222" i="2"/>
  <c r="L221" i="2" s="1"/>
  <c r="L220" i="2" s="1"/>
  <c r="L219" i="2" s="1"/>
  <c r="L218" i="2" s="1"/>
  <c r="O75" i="2"/>
  <c r="O74" i="2" s="1"/>
  <c r="K300" i="3"/>
  <c r="N98" i="1"/>
  <c r="J391" i="3"/>
  <c r="O322" i="2"/>
  <c r="O310" i="2" s="1"/>
  <c r="K40" i="1"/>
  <c r="N40" i="1"/>
  <c r="N231" i="1"/>
  <c r="K231" i="1"/>
  <c r="K230" i="1" s="1"/>
  <c r="N164" i="1"/>
  <c r="K164" i="1"/>
  <c r="K155" i="1" s="1"/>
  <c r="H230" i="1"/>
  <c r="H164" i="1"/>
  <c r="G22" i="3"/>
  <c r="H388" i="1"/>
  <c r="I239" i="2"/>
  <c r="O423" i="2"/>
  <c r="J265" i="3"/>
  <c r="M265" i="3"/>
  <c r="O239" i="2"/>
  <c r="O222" i="2" s="1"/>
  <c r="O221" i="2" s="1"/>
  <c r="O220" i="2" s="1"/>
  <c r="O219" i="2" s="1"/>
  <c r="O218" i="2" s="1"/>
  <c r="G391" i="3"/>
  <c r="M22" i="3"/>
  <c r="I423" i="2"/>
  <c r="O10" i="2"/>
  <c r="O52" i="2"/>
  <c r="O38" i="2" s="1"/>
  <c r="O37" i="2" s="1"/>
  <c r="O36" i="2" s="1"/>
  <c r="O35" i="2" s="1"/>
  <c r="O460" i="2"/>
  <c r="I52" i="2"/>
  <c r="I38" i="2" s="1"/>
  <c r="I37" i="2" s="1"/>
  <c r="I36" i="2" s="1"/>
  <c r="I35" i="2" s="1"/>
  <c r="N124" i="1"/>
  <c r="J22" i="3"/>
  <c r="I10" i="2"/>
  <c r="N263" i="1"/>
  <c r="N249" i="1" s="1"/>
  <c r="N339" i="1"/>
  <c r="K98" i="1"/>
  <c r="K124" i="1"/>
  <c r="K172" i="1"/>
  <c r="H124" i="1"/>
  <c r="H172" i="1"/>
  <c r="H263" i="1"/>
  <c r="H249" i="1" s="1"/>
  <c r="H339" i="1"/>
  <c r="I202" i="2" l="1"/>
  <c r="I193" i="2" s="1"/>
  <c r="I75" i="2" s="1"/>
  <c r="H457" i="1"/>
  <c r="I222" i="2"/>
  <c r="I221" i="2" s="1"/>
  <c r="I220" i="2" s="1"/>
  <c r="I219" i="2" s="1"/>
  <c r="I218" i="2" s="1"/>
  <c r="O73" i="2"/>
  <c r="O34" i="2" s="1"/>
  <c r="O504" i="2" s="1"/>
  <c r="K247" i="1"/>
  <c r="N248" i="1"/>
  <c r="N247" i="1" s="1"/>
  <c r="N22" i="1"/>
  <c r="N16" i="1" s="1"/>
  <c r="H248" i="1"/>
  <c r="K22" i="1"/>
  <c r="K16" i="1" s="1"/>
  <c r="J517" i="3"/>
  <c r="L504" i="2"/>
  <c r="N230" i="1"/>
  <c r="N155" i="1"/>
  <c r="H155" i="1"/>
  <c r="H154" i="1" s="1"/>
  <c r="G517" i="3"/>
  <c r="H22" i="1"/>
  <c r="H16" i="1" s="1"/>
  <c r="M517" i="3"/>
  <c r="K154" i="1"/>
  <c r="I74" i="2" l="1"/>
  <c r="I73" i="2" s="1"/>
  <c r="I34" i="2" s="1"/>
  <c r="I504" i="2" s="1"/>
  <c r="H448" i="1"/>
  <c r="H447" i="1" s="1"/>
  <c r="H247" i="1" s="1"/>
  <c r="H538" i="1" s="1"/>
  <c r="K538" i="1"/>
  <c r="N154" i="1"/>
  <c r="N538" i="1" s="1"/>
  <c r="K304" i="2"/>
  <c r="N304" i="2"/>
  <c r="H302" i="2" l="1"/>
  <c r="J304" i="2"/>
  <c r="N303" i="2"/>
  <c r="N302" i="2" s="1"/>
  <c r="P304" i="2"/>
  <c r="P303" i="2" s="1"/>
  <c r="P302" i="2" s="1"/>
  <c r="K303" i="2"/>
  <c r="K302" i="2" s="1"/>
  <c r="M304" i="2"/>
  <c r="M303" i="2" s="1"/>
  <c r="M302" i="2" s="1"/>
  <c r="I468" i="3"/>
  <c r="L468" i="3"/>
  <c r="F468" i="3"/>
  <c r="K121" i="2"/>
  <c r="M121" i="2" s="1"/>
  <c r="M120" i="2" s="1"/>
  <c r="M119" i="2" s="1"/>
  <c r="N121" i="2"/>
  <c r="P121" i="2" s="1"/>
  <c r="P120" i="2" s="1"/>
  <c r="P119" i="2" s="1"/>
  <c r="H121" i="2"/>
  <c r="J121" i="2" s="1"/>
  <c r="J120" i="2" s="1"/>
  <c r="J119" i="2" s="1"/>
  <c r="J303" i="2" l="1"/>
  <c r="J302" i="2" s="1"/>
  <c r="F467" i="3"/>
  <c r="F466" i="3" s="1"/>
  <c r="H468" i="3"/>
  <c r="H467" i="3" s="1"/>
  <c r="H466" i="3" s="1"/>
  <c r="L467" i="3"/>
  <c r="L466" i="3" s="1"/>
  <c r="N468" i="3"/>
  <c r="N467" i="3" s="1"/>
  <c r="N466" i="3" s="1"/>
  <c r="I467" i="3"/>
  <c r="I466" i="3" s="1"/>
  <c r="K468" i="3"/>
  <c r="K467" i="3" s="1"/>
  <c r="K466" i="3" s="1"/>
  <c r="M486" i="1"/>
  <c r="J486" i="1"/>
  <c r="G486" i="1"/>
  <c r="G485" i="1" l="1"/>
  <c r="I485" i="1" s="1"/>
  <c r="I486" i="1"/>
  <c r="J485" i="1"/>
  <c r="L485" i="1" s="1"/>
  <c r="L486" i="1"/>
  <c r="M485" i="1"/>
  <c r="O485" i="1" s="1"/>
  <c r="O486" i="1"/>
  <c r="I52" i="3"/>
  <c r="L52" i="3"/>
  <c r="F52" i="3"/>
  <c r="I54" i="3"/>
  <c r="L54" i="3"/>
  <c r="F54" i="3"/>
  <c r="I57" i="3"/>
  <c r="L57" i="3"/>
  <c r="F57" i="3"/>
  <c r="I59" i="3"/>
  <c r="L59" i="3"/>
  <c r="F59" i="3"/>
  <c r="I64" i="3"/>
  <c r="L64" i="3"/>
  <c r="F64" i="3"/>
  <c r="I67" i="3"/>
  <c r="L67" i="3"/>
  <c r="F67" i="3"/>
  <c r="I69" i="3"/>
  <c r="L69" i="3"/>
  <c r="F69" i="3"/>
  <c r="N361" i="2"/>
  <c r="K361" i="2"/>
  <c r="K360" i="2" s="1"/>
  <c r="H361" i="2"/>
  <c r="H360" i="2" s="1"/>
  <c r="N358" i="2"/>
  <c r="K358" i="2"/>
  <c r="K357" i="2" s="1"/>
  <c r="H358" i="2"/>
  <c r="H357" i="2" s="1"/>
  <c r="N360" i="2" l="1"/>
  <c r="P360" i="2" s="1"/>
  <c r="P361" i="2"/>
  <c r="N357" i="2"/>
  <c r="P357" i="2" s="1"/>
  <c r="P358" i="2"/>
  <c r="K356"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56" i="2"/>
  <c r="K55" i="2"/>
  <c r="M55" i="2" s="1"/>
  <c r="M54" i="2" s="1"/>
  <c r="N55" i="2"/>
  <c r="H55" i="2"/>
  <c r="K57" i="2"/>
  <c r="N57" i="2"/>
  <c r="H57" i="2"/>
  <c r="K60" i="2"/>
  <c r="N60" i="2"/>
  <c r="H60" i="2"/>
  <c r="K62" i="2"/>
  <c r="N62" i="2"/>
  <c r="H62" i="2"/>
  <c r="K65" i="2"/>
  <c r="N65" i="2"/>
  <c r="H65" i="2"/>
  <c r="K67" i="2"/>
  <c r="N67" i="2"/>
  <c r="H67" i="2"/>
  <c r="K70" i="2"/>
  <c r="N70" i="2"/>
  <c r="H70" i="2"/>
  <c r="K72" i="2"/>
  <c r="N72" i="2"/>
  <c r="H72" i="2"/>
  <c r="M282" i="1"/>
  <c r="O282" i="1" s="1"/>
  <c r="J282" i="1"/>
  <c r="L282" i="1" s="1"/>
  <c r="G282" i="1"/>
  <c r="I282" i="1" s="1"/>
  <c r="M280" i="1"/>
  <c r="O280" i="1" s="1"/>
  <c r="J280" i="1"/>
  <c r="L280" i="1" s="1"/>
  <c r="G280" i="1"/>
  <c r="M267" i="1"/>
  <c r="O267" i="1" s="1"/>
  <c r="J267" i="1"/>
  <c r="L267" i="1" s="1"/>
  <c r="G267" i="1"/>
  <c r="I267" i="1" s="1"/>
  <c r="M265" i="1"/>
  <c r="O265" i="1" s="1"/>
  <c r="J265" i="1"/>
  <c r="L265" i="1" s="1"/>
  <c r="G265" i="1"/>
  <c r="I265" i="1" s="1"/>
  <c r="M277" i="1"/>
  <c r="O277" i="1" s="1"/>
  <c r="J277" i="1"/>
  <c r="L277" i="1" s="1"/>
  <c r="G277" i="1"/>
  <c r="I277" i="1" s="1"/>
  <c r="M275" i="1"/>
  <c r="O275" i="1" s="1"/>
  <c r="J275" i="1"/>
  <c r="L275" i="1" s="1"/>
  <c r="G275" i="1"/>
  <c r="M272" i="1"/>
  <c r="O272" i="1" s="1"/>
  <c r="J272" i="1"/>
  <c r="L272" i="1" s="1"/>
  <c r="G272" i="1"/>
  <c r="I272" i="1" s="1"/>
  <c r="M270" i="1"/>
  <c r="O270" i="1" s="1"/>
  <c r="J270" i="1"/>
  <c r="G270" i="1"/>
  <c r="K50" i="3" l="1"/>
  <c r="K54" i="2"/>
  <c r="H60" i="3"/>
  <c r="G269" i="1"/>
  <c r="I269" i="1" s="1"/>
  <c r="I270" i="1"/>
  <c r="M269" i="1"/>
  <c r="O269" i="1" s="1"/>
  <c r="G274" i="1"/>
  <c r="I274" i="1" s="1"/>
  <c r="I275" i="1"/>
  <c r="G279" i="1"/>
  <c r="I279" i="1" s="1"/>
  <c r="I280" i="1"/>
  <c r="J269" i="1"/>
  <c r="L269" i="1" s="1"/>
  <c r="L270" i="1"/>
  <c r="N356" i="2"/>
  <c r="P356" i="2" s="1"/>
  <c r="L60" i="3"/>
  <c r="F65" i="3"/>
  <c r="H50" i="3"/>
  <c r="H49" i="3" s="1"/>
  <c r="K60" i="3"/>
  <c r="K71" i="2"/>
  <c r="M72" i="2"/>
  <c r="M71" i="2" s="1"/>
  <c r="H66" i="2"/>
  <c r="J67" i="2"/>
  <c r="J66" i="2" s="1"/>
  <c r="N64" i="2"/>
  <c r="P65" i="2"/>
  <c r="P64" i="2" s="1"/>
  <c r="K61" i="2"/>
  <c r="M62" i="2"/>
  <c r="M61" i="2" s="1"/>
  <c r="H56" i="2"/>
  <c r="J57" i="2"/>
  <c r="J56" i="2" s="1"/>
  <c r="N54" i="2"/>
  <c r="P55" i="2"/>
  <c r="P54" i="2" s="1"/>
  <c r="K65" i="3"/>
  <c r="H69" i="2"/>
  <c r="J70" i="2"/>
  <c r="J69" i="2" s="1"/>
  <c r="N66" i="2"/>
  <c r="P67" i="2"/>
  <c r="P66" i="2" s="1"/>
  <c r="K64" i="2"/>
  <c r="M65" i="2"/>
  <c r="M64" i="2" s="1"/>
  <c r="H59" i="2"/>
  <c r="J60" i="2"/>
  <c r="J59" i="2" s="1"/>
  <c r="N56" i="2"/>
  <c r="P57" i="2"/>
  <c r="P56" i="2" s="1"/>
  <c r="I65" i="3"/>
  <c r="N65" i="3"/>
  <c r="H65" i="3"/>
  <c r="H71" i="2"/>
  <c r="J72" i="2"/>
  <c r="J71" i="2" s="1"/>
  <c r="N69" i="2"/>
  <c r="P70" i="2"/>
  <c r="P69" i="2" s="1"/>
  <c r="K66" i="2"/>
  <c r="M67" i="2"/>
  <c r="M66" i="2" s="1"/>
  <c r="H61" i="2"/>
  <c r="J62" i="2"/>
  <c r="J61" i="2" s="1"/>
  <c r="N59" i="2"/>
  <c r="P60" i="2"/>
  <c r="P59" i="2" s="1"/>
  <c r="K56" i="2"/>
  <c r="K53" i="2" s="1"/>
  <c r="M57" i="2"/>
  <c r="M56" i="2" s="1"/>
  <c r="M53" i="2" s="1"/>
  <c r="N71" i="2"/>
  <c r="P72" i="2"/>
  <c r="P71" i="2" s="1"/>
  <c r="K69" i="2"/>
  <c r="K68" i="2" s="1"/>
  <c r="M70" i="2"/>
  <c r="M69" i="2" s="1"/>
  <c r="M68" i="2" s="1"/>
  <c r="H64" i="2"/>
  <c r="H63" i="2" s="1"/>
  <c r="J65" i="2"/>
  <c r="J64" i="2" s="1"/>
  <c r="N61" i="2"/>
  <c r="P62" i="2"/>
  <c r="P61" i="2" s="1"/>
  <c r="K59" i="2"/>
  <c r="K58" i="2" s="1"/>
  <c r="M60" i="2"/>
  <c r="M59" i="2" s="1"/>
  <c r="H54" i="2"/>
  <c r="H53" i="2" s="1"/>
  <c r="J55" i="2"/>
  <c r="J54" i="2" s="1"/>
  <c r="J53" i="2" s="1"/>
  <c r="I60" i="3"/>
  <c r="N60" i="3"/>
  <c r="L50" i="3"/>
  <c r="K55" i="3"/>
  <c r="K49" i="3" s="1"/>
  <c r="L65" i="3"/>
  <c r="L55" i="3"/>
  <c r="N50" i="3"/>
  <c r="I55" i="3"/>
  <c r="I49" i="3" s="1"/>
  <c r="N55" i="3"/>
  <c r="M274" i="1"/>
  <c r="O274" i="1" s="1"/>
  <c r="J279" i="1"/>
  <c r="L279" i="1" s="1"/>
  <c r="J264" i="1"/>
  <c r="L264" i="1" s="1"/>
  <c r="M279" i="1"/>
  <c r="O279" i="1" s="1"/>
  <c r="M264" i="1"/>
  <c r="O264" i="1" s="1"/>
  <c r="J274" i="1"/>
  <c r="L274" i="1" s="1"/>
  <c r="G264" i="1"/>
  <c r="I264" i="1" s="1"/>
  <c r="M177" i="1"/>
  <c r="O177" i="1" s="1"/>
  <c r="H58" i="2" l="1"/>
  <c r="H52" i="2" s="1"/>
  <c r="N63" i="2"/>
  <c r="N68" i="2"/>
  <c r="N58" i="2"/>
  <c r="K63" i="2"/>
  <c r="H68" i="2"/>
  <c r="M63" i="2"/>
  <c r="J68" i="2"/>
  <c r="N53" i="2"/>
  <c r="P68" i="2"/>
  <c r="P53" i="2"/>
  <c r="M58" i="2"/>
  <c r="M52" i="2" s="1"/>
  <c r="L49" i="3"/>
  <c r="P63" i="2"/>
  <c r="J63" i="2"/>
  <c r="P58" i="2"/>
  <c r="J58" i="2"/>
  <c r="J52" i="2" s="1"/>
  <c r="N49" i="3"/>
  <c r="J263" i="1"/>
  <c r="L263" i="1" s="1"/>
  <c r="K52" i="2"/>
  <c r="M263" i="1"/>
  <c r="O263" i="1" s="1"/>
  <c r="G263" i="1"/>
  <c r="I263" i="1" s="1"/>
  <c r="G399" i="1"/>
  <c r="J399" i="1"/>
  <c r="M399" i="1"/>
  <c r="G404" i="1"/>
  <c r="J404" i="1"/>
  <c r="M404" i="1"/>
  <c r="J403" i="1" l="1"/>
  <c r="L403" i="1" s="1"/>
  <c r="L404" i="1"/>
  <c r="M398" i="1"/>
  <c r="M397" i="1" s="1"/>
  <c r="O397" i="1" s="1"/>
  <c r="O399" i="1"/>
  <c r="M403" i="1"/>
  <c r="O403" i="1" s="1"/>
  <c r="O404" i="1"/>
  <c r="J398" i="1"/>
  <c r="L399" i="1"/>
  <c r="G398" i="1"/>
  <c r="I399" i="1"/>
  <c r="G403" i="1"/>
  <c r="I403" i="1" s="1"/>
  <c r="I404" i="1"/>
  <c r="N52" i="2"/>
  <c r="P52" i="2"/>
  <c r="I489" i="3"/>
  <c r="L489" i="3"/>
  <c r="F489" i="3"/>
  <c r="K178" i="2"/>
  <c r="K177" i="2" s="1"/>
  <c r="K176" i="2" s="1"/>
  <c r="N178" i="2"/>
  <c r="N177" i="2" s="1"/>
  <c r="N176" i="2" s="1"/>
  <c r="H178" i="2"/>
  <c r="H177" i="2" s="1"/>
  <c r="H176" i="2" s="1"/>
  <c r="G504" i="1"/>
  <c r="O398" i="1" l="1"/>
  <c r="G503" i="1"/>
  <c r="I504" i="1"/>
  <c r="J397" i="1"/>
  <c r="L397" i="1" s="1"/>
  <c r="L398" i="1"/>
  <c r="G397" i="1"/>
  <c r="I398" i="1"/>
  <c r="F488" i="3"/>
  <c r="F487" i="3" s="1"/>
  <c r="H489" i="3"/>
  <c r="H488" i="3" s="1"/>
  <c r="H487" i="3" s="1"/>
  <c r="L488" i="3"/>
  <c r="L487" i="3" s="1"/>
  <c r="N489" i="3"/>
  <c r="N488" i="3" s="1"/>
  <c r="N487" i="3" s="1"/>
  <c r="I488" i="3"/>
  <c r="I487" i="3" s="1"/>
  <c r="K489" i="3"/>
  <c r="K488" i="3" s="1"/>
  <c r="K487" i="3" s="1"/>
  <c r="I400" i="3"/>
  <c r="L400" i="3"/>
  <c r="F400" i="3"/>
  <c r="J473" i="1"/>
  <c r="M473" i="1"/>
  <c r="G473" i="1"/>
  <c r="J472" i="1" l="1"/>
  <c r="L473" i="1"/>
  <c r="M207" i="2" s="1"/>
  <c r="G472" i="1"/>
  <c r="I473" i="1"/>
  <c r="M472" i="1"/>
  <c r="O473" i="1"/>
  <c r="P207" i="2" s="1"/>
  <c r="I397" i="1"/>
  <c r="G502" i="1"/>
  <c r="I503" i="1"/>
  <c r="L398" i="3"/>
  <c r="L397" i="3" s="1"/>
  <c r="L396" i="3" s="1"/>
  <c r="N400" i="3"/>
  <c r="N398" i="3" s="1"/>
  <c r="N397" i="3" s="1"/>
  <c r="N396" i="3" s="1"/>
  <c r="I398" i="3"/>
  <c r="I397" i="3" s="1"/>
  <c r="I396" i="3" s="1"/>
  <c r="K400" i="3"/>
  <c r="K398" i="3" s="1"/>
  <c r="K397" i="3" s="1"/>
  <c r="K396" i="3" s="1"/>
  <c r="F398" i="3"/>
  <c r="H400" i="3"/>
  <c r="N207" i="2"/>
  <c r="N206" i="2" s="1"/>
  <c r="N205" i="2" s="1"/>
  <c r="N204" i="2" s="1"/>
  <c r="H207" i="2"/>
  <c r="H206" i="2" s="1"/>
  <c r="K207" i="2"/>
  <c r="K206" i="2" s="1"/>
  <c r="K205" i="2" s="1"/>
  <c r="K204"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0" i="2"/>
  <c r="M450" i="2" s="1"/>
  <c r="N450" i="2"/>
  <c r="P450" i="2" s="1"/>
  <c r="K451" i="2"/>
  <c r="M451" i="2" s="1"/>
  <c r="N451" i="2"/>
  <c r="P451" i="2" s="1"/>
  <c r="K452" i="2"/>
  <c r="M452" i="2" s="1"/>
  <c r="N452" i="2"/>
  <c r="P452" i="2" s="1"/>
  <c r="K453" i="2"/>
  <c r="M453" i="2" s="1"/>
  <c r="N453" i="2"/>
  <c r="P453" i="2" s="1"/>
  <c r="K454" i="2"/>
  <c r="M454" i="2" s="1"/>
  <c r="N454" i="2"/>
  <c r="P454" i="2" s="1"/>
  <c r="K455" i="2"/>
  <c r="M455" i="2" s="1"/>
  <c r="N455" i="2"/>
  <c r="P455" i="2" s="1"/>
  <c r="K456" i="2"/>
  <c r="M456" i="2" s="1"/>
  <c r="N456" i="2"/>
  <c r="P456" i="2" s="1"/>
  <c r="K457" i="2"/>
  <c r="M457" i="2" s="1"/>
  <c r="N457" i="2"/>
  <c r="P457" i="2" s="1"/>
  <c r="K458" i="2"/>
  <c r="M458" i="2" s="1"/>
  <c r="N458" i="2"/>
  <c r="P458" i="2" s="1"/>
  <c r="K459" i="2"/>
  <c r="M459" i="2" s="1"/>
  <c r="N459" i="2"/>
  <c r="P459" i="2" s="1"/>
  <c r="H451" i="2"/>
  <c r="J451" i="2" s="1"/>
  <c r="H452" i="2"/>
  <c r="J452" i="2" s="1"/>
  <c r="H453" i="2"/>
  <c r="J453" i="2" s="1"/>
  <c r="H454" i="2"/>
  <c r="J454" i="2" s="1"/>
  <c r="H455" i="2"/>
  <c r="J455" i="2" s="1"/>
  <c r="H456" i="2"/>
  <c r="J456" i="2" s="1"/>
  <c r="H457" i="2"/>
  <c r="J457" i="2" s="1"/>
  <c r="H458" i="2"/>
  <c r="J458" i="2" s="1"/>
  <c r="H459" i="2"/>
  <c r="J459" i="2" s="1"/>
  <c r="H450" i="2"/>
  <c r="J450" i="2" s="1"/>
  <c r="J430" i="1"/>
  <c r="L430" i="1" s="1"/>
  <c r="M430" i="1"/>
  <c r="O430" i="1" s="1"/>
  <c r="G430" i="1"/>
  <c r="I430" i="1" s="1"/>
  <c r="I502" i="1" l="1"/>
  <c r="G501" i="1"/>
  <c r="P206" i="2"/>
  <c r="P205" i="2" s="1"/>
  <c r="P204" i="2" s="1"/>
  <c r="P203" i="2" s="1"/>
  <c r="P202" i="2" s="1"/>
  <c r="M206" i="2"/>
  <c r="M205" i="2" s="1"/>
  <c r="M204" i="2" s="1"/>
  <c r="M203" i="2" s="1"/>
  <c r="M202" i="2" s="1"/>
  <c r="H205" i="2"/>
  <c r="H196" i="2" s="1"/>
  <c r="J206" i="2"/>
  <c r="J207" i="2"/>
  <c r="G471" i="1"/>
  <c r="G467" i="1" s="1"/>
  <c r="I472" i="1"/>
  <c r="M464" i="1"/>
  <c r="O464" i="1" s="1"/>
  <c r="O472" i="1"/>
  <c r="J464" i="1"/>
  <c r="L464" i="1" s="1"/>
  <c r="L472" i="1"/>
  <c r="M448" i="2"/>
  <c r="M447" i="2" s="1"/>
  <c r="M446" i="2" s="1"/>
  <c r="M445" i="2" s="1"/>
  <c r="P448" i="2"/>
  <c r="P447" i="2" s="1"/>
  <c r="P446" i="2" s="1"/>
  <c r="P445" i="2" s="1"/>
  <c r="J448" i="2"/>
  <c r="J447" i="2" s="1"/>
  <c r="J446" i="2" s="1"/>
  <c r="J445" i="2" s="1"/>
  <c r="N248" i="3"/>
  <c r="N247" i="3" s="1"/>
  <c r="N246" i="3" s="1"/>
  <c r="N240" i="3" s="1"/>
  <c r="F397" i="3"/>
  <c r="F396" i="3" s="1"/>
  <c r="H398" i="3"/>
  <c r="H397" i="3" s="1"/>
  <c r="H396" i="3" s="1"/>
  <c r="K448" i="2"/>
  <c r="H448" i="2"/>
  <c r="N448" i="2"/>
  <c r="F248" i="3"/>
  <c r="H248" i="3" s="1"/>
  <c r="H247" i="3" s="1"/>
  <c r="H246" i="3" s="1"/>
  <c r="L248" i="3"/>
  <c r="I248" i="3"/>
  <c r="K248" i="3" s="1"/>
  <c r="K247" i="3" s="1"/>
  <c r="K246" i="3" s="1"/>
  <c r="K240" i="3" s="1"/>
  <c r="I199" i="3"/>
  <c r="L199" i="3"/>
  <c r="F199" i="3"/>
  <c r="K172" i="2"/>
  <c r="N172" i="2"/>
  <c r="H172" i="2"/>
  <c r="K169" i="2"/>
  <c r="N169" i="2"/>
  <c r="H169" i="2"/>
  <c r="M380" i="1"/>
  <c r="J380" i="1"/>
  <c r="G380" i="1"/>
  <c r="M377" i="1"/>
  <c r="J377" i="1"/>
  <c r="G377" i="1"/>
  <c r="I184" i="3"/>
  <c r="L184" i="3"/>
  <c r="I186" i="3"/>
  <c r="L186" i="3"/>
  <c r="F184" i="3"/>
  <c r="K164" i="2"/>
  <c r="K163" i="2" s="1"/>
  <c r="N164" i="2"/>
  <c r="N163" i="2" s="1"/>
  <c r="K166" i="2"/>
  <c r="N166" i="2"/>
  <c r="H164" i="2"/>
  <c r="H163" i="2" s="1"/>
  <c r="M365" i="1"/>
  <c r="O365" i="1" s="1"/>
  <c r="J365" i="1"/>
  <c r="L365" i="1" s="1"/>
  <c r="J205" i="2" l="1"/>
  <c r="J196" i="2" s="1"/>
  <c r="H204" i="2"/>
  <c r="J204" i="2" s="1"/>
  <c r="I471" i="1"/>
  <c r="M376" i="1"/>
  <c r="O376" i="1" s="1"/>
  <c r="O377" i="1"/>
  <c r="H167" i="2"/>
  <c r="J169" i="2"/>
  <c r="N170" i="2"/>
  <c r="P172" i="2"/>
  <c r="K165" i="2"/>
  <c r="K162" i="2" s="1"/>
  <c r="M166" i="2"/>
  <c r="M165" i="2" s="1"/>
  <c r="M162" i="2" s="1"/>
  <c r="J379" i="1"/>
  <c r="L379" i="1" s="1"/>
  <c r="L380" i="1"/>
  <c r="N165" i="2"/>
  <c r="N162" i="2" s="1"/>
  <c r="P166" i="2"/>
  <c r="P165" i="2" s="1"/>
  <c r="P162" i="2" s="1"/>
  <c r="G379" i="1"/>
  <c r="I379" i="1" s="1"/>
  <c r="I380" i="1"/>
  <c r="N168" i="2"/>
  <c r="P169" i="2"/>
  <c r="K170" i="2"/>
  <c r="M172" i="2"/>
  <c r="G376" i="1"/>
  <c r="I376" i="1" s="1"/>
  <c r="I377" i="1"/>
  <c r="K167" i="2"/>
  <c r="M169" i="2"/>
  <c r="J376" i="1"/>
  <c r="L376" i="1" s="1"/>
  <c r="L377" i="1"/>
  <c r="M379" i="1"/>
  <c r="O379" i="1" s="1"/>
  <c r="O380" i="1"/>
  <c r="H170" i="2"/>
  <c r="J172"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1" i="2"/>
  <c r="N167" i="2"/>
  <c r="H171" i="2"/>
  <c r="K171" i="2"/>
  <c r="H168" i="2"/>
  <c r="K168" i="2"/>
  <c r="I119" i="3"/>
  <c r="L119" i="3"/>
  <c r="F119" i="3"/>
  <c r="K138" i="2"/>
  <c r="M138" i="2" s="1"/>
  <c r="M137" i="2" s="1"/>
  <c r="N138" i="2"/>
  <c r="P138" i="2" s="1"/>
  <c r="P137" i="2" s="1"/>
  <c r="K140" i="2"/>
  <c r="M140" i="2" s="1"/>
  <c r="N140" i="2"/>
  <c r="P140" i="2" s="1"/>
  <c r="H140" i="2"/>
  <c r="J140" i="2" s="1"/>
  <c r="M306" i="1"/>
  <c r="O306" i="1" s="1"/>
  <c r="P139" i="2" s="1"/>
  <c r="J306" i="1"/>
  <c r="L306" i="1" s="1"/>
  <c r="M139" i="2" s="1"/>
  <c r="G306" i="1"/>
  <c r="I306" i="1" s="1"/>
  <c r="J139" i="2" s="1"/>
  <c r="M295" i="1"/>
  <c r="O295" i="1" s="1"/>
  <c r="H203" i="2" l="1"/>
  <c r="G466" i="1"/>
  <c r="I467" i="1"/>
  <c r="L182" i="3"/>
  <c r="N182" i="3"/>
  <c r="P136" i="2"/>
  <c r="J171" i="2"/>
  <c r="J170" i="2"/>
  <c r="P167" i="2"/>
  <c r="P168" i="2"/>
  <c r="J167" i="2"/>
  <c r="J168" i="2"/>
  <c r="M168" i="2"/>
  <c r="M167" i="2"/>
  <c r="M171" i="2"/>
  <c r="M170" i="2"/>
  <c r="P171" i="2"/>
  <c r="P170" i="2"/>
  <c r="M136" i="2"/>
  <c r="L118" i="3"/>
  <c r="N118" i="3" s="1"/>
  <c r="N119" i="3"/>
  <c r="I118" i="3"/>
  <c r="K119" i="3"/>
  <c r="K118" i="3" s="1"/>
  <c r="I182" i="3"/>
  <c r="K182" i="3"/>
  <c r="F118" i="3"/>
  <c r="H119" i="3"/>
  <c r="H118" i="3" s="1"/>
  <c r="L197" i="3"/>
  <c r="N197" i="3" s="1"/>
  <c r="N198" i="3"/>
  <c r="K139" i="2"/>
  <c r="H139" i="2"/>
  <c r="N139" i="2"/>
  <c r="H202" i="2" l="1"/>
  <c r="J203" i="2"/>
  <c r="J202" i="2" s="1"/>
  <c r="I466" i="1"/>
  <c r="I288" i="3"/>
  <c r="K288" i="3" s="1"/>
  <c r="L288" i="3"/>
  <c r="N288" i="3" s="1"/>
  <c r="F288" i="3"/>
  <c r="H288" i="3" s="1"/>
  <c r="I283" i="3"/>
  <c r="K283" i="3" s="1"/>
  <c r="L283" i="3"/>
  <c r="N283" i="3" s="1"/>
  <c r="F283" i="3"/>
  <c r="H283" i="3" s="1"/>
  <c r="J25" i="1"/>
  <c r="L25" i="1" s="1"/>
  <c r="M25" i="1"/>
  <c r="O25" i="1" s="1"/>
  <c r="G25" i="1"/>
  <c r="I25" i="1" s="1"/>
  <c r="J84" i="1"/>
  <c r="M84" i="1"/>
  <c r="G84" i="1"/>
  <c r="H193" i="2" l="1"/>
  <c r="J193" i="2"/>
  <c r="G83" i="1"/>
  <c r="I83" i="1" s="1"/>
  <c r="I84" i="1"/>
  <c r="G458" i="1"/>
  <c r="G457" i="1" s="1"/>
  <c r="G448" i="1" s="1"/>
  <c r="I459" i="1"/>
  <c r="M83" i="1"/>
  <c r="O83" i="1" s="1"/>
  <c r="O84" i="1"/>
  <c r="J83" i="1"/>
  <c r="L84" i="1"/>
  <c r="K231" i="2"/>
  <c r="M231" i="2" s="1"/>
  <c r="N231" i="2"/>
  <c r="P231" i="2" s="1"/>
  <c r="H231" i="2"/>
  <c r="J231" i="2" s="1"/>
  <c r="K247" i="2"/>
  <c r="M247" i="2" s="1"/>
  <c r="N247" i="2"/>
  <c r="P247" i="2" s="1"/>
  <c r="H247" i="2"/>
  <c r="J247" i="2" s="1"/>
  <c r="J30" i="1"/>
  <c r="L30" i="1" s="1"/>
  <c r="M30" i="1"/>
  <c r="O30" i="1" s="1"/>
  <c r="G30" i="1"/>
  <c r="I30" i="1" s="1"/>
  <c r="I458" i="1" l="1"/>
  <c r="I457" i="1" s="1"/>
  <c r="I448" i="1" s="1"/>
  <c r="L83" i="1"/>
  <c r="I131" i="3"/>
  <c r="L131" i="3"/>
  <c r="F131" i="3"/>
  <c r="F130" i="3" s="1"/>
  <c r="F129" i="3" s="1"/>
  <c r="K503" i="2"/>
  <c r="K502" i="2" s="1"/>
  <c r="K501" i="2" s="1"/>
  <c r="K500" i="2" s="1"/>
  <c r="N503" i="2"/>
  <c r="N502" i="2" s="1"/>
  <c r="N501" i="2" s="1"/>
  <c r="N500" i="2" s="1"/>
  <c r="H503" i="2"/>
  <c r="H502" i="2" s="1"/>
  <c r="H501" i="2" s="1"/>
  <c r="H500" i="2" s="1"/>
  <c r="M143" i="1"/>
  <c r="J143" i="1"/>
  <c r="G143" i="1"/>
  <c r="G447" i="1" l="1"/>
  <c r="I447" i="1"/>
  <c r="M142" i="1"/>
  <c r="O143" i="1"/>
  <c r="G142" i="1"/>
  <c r="I143" i="1"/>
  <c r="J142" i="1"/>
  <c r="L143" i="1"/>
  <c r="L130" i="3"/>
  <c r="L129" i="3" s="1"/>
  <c r="N131" i="3"/>
  <c r="N130" i="3" s="1"/>
  <c r="N129" i="3" s="1"/>
  <c r="I130" i="3"/>
  <c r="I129" i="3" s="1"/>
  <c r="K131" i="3"/>
  <c r="K130" i="3" s="1"/>
  <c r="K129" i="3" s="1"/>
  <c r="I421" i="3"/>
  <c r="L421" i="3"/>
  <c r="F421" i="3"/>
  <c r="I415" i="3"/>
  <c r="L415" i="3"/>
  <c r="F415" i="3"/>
  <c r="N388" i="2"/>
  <c r="P388" i="2" s="1"/>
  <c r="P387" i="2" s="1"/>
  <c r="P386" i="2" s="1"/>
  <c r="K346" i="2"/>
  <c r="K345" i="2" s="1"/>
  <c r="K344" i="2" s="1"/>
  <c r="N346" i="2"/>
  <c r="N345" i="2" s="1"/>
  <c r="N344" i="2" s="1"/>
  <c r="H346" i="2"/>
  <c r="H345" i="2" s="1"/>
  <c r="H344" i="2" s="1"/>
  <c r="K343" i="2"/>
  <c r="N343" i="2"/>
  <c r="H343" i="2"/>
  <c r="M196" i="1"/>
  <c r="J196" i="1"/>
  <c r="G196" i="1"/>
  <c r="M199" i="1"/>
  <c r="J199" i="1"/>
  <c r="G199" i="1"/>
  <c r="J195" i="1" l="1"/>
  <c r="L195" i="1" s="1"/>
  <c r="L196" i="1"/>
  <c r="G195" i="1"/>
  <c r="I196" i="1"/>
  <c r="G198" i="1"/>
  <c r="I198" i="1" s="1"/>
  <c r="I199" i="1"/>
  <c r="J198" i="1"/>
  <c r="L198" i="1" s="1"/>
  <c r="L199" i="1"/>
  <c r="M195" i="1"/>
  <c r="O195" i="1" s="1"/>
  <c r="O196" i="1"/>
  <c r="M198" i="1"/>
  <c r="O198" i="1" s="1"/>
  <c r="O199" i="1"/>
  <c r="G141" i="1"/>
  <c r="I141" i="1" s="1"/>
  <c r="I142" i="1"/>
  <c r="H342" i="2"/>
  <c r="H341" i="2" s="1"/>
  <c r="J343" i="2"/>
  <c r="J342" i="2" s="1"/>
  <c r="J341" i="2" s="1"/>
  <c r="K342" i="2"/>
  <c r="K341" i="2" s="1"/>
  <c r="M343" i="2"/>
  <c r="M342" i="2" s="1"/>
  <c r="M341" i="2" s="1"/>
  <c r="N342" i="2"/>
  <c r="N341" i="2" s="1"/>
  <c r="P343" i="2"/>
  <c r="P342" i="2" s="1"/>
  <c r="P341" i="2" s="1"/>
  <c r="J141" i="1"/>
  <c r="L141" i="1" s="1"/>
  <c r="K128" i="3" s="1"/>
  <c r="K127" i="3" s="1"/>
  <c r="K126" i="3" s="1"/>
  <c r="L142" i="1"/>
  <c r="M141" i="1"/>
  <c r="O141" i="1" s="1"/>
  <c r="O142"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0" i="1"/>
  <c r="J190" i="1"/>
  <c r="G190" i="1"/>
  <c r="I195" i="1" l="1"/>
  <c r="J189" i="1"/>
  <c r="L189" i="1" s="1"/>
  <c r="L190" i="1"/>
  <c r="M189" i="1"/>
  <c r="O189" i="1" s="1"/>
  <c r="O190" i="1"/>
  <c r="G189" i="1"/>
  <c r="I189" i="1" s="1"/>
  <c r="I190" i="1"/>
  <c r="J62" i="1"/>
  <c r="L62" i="1" s="1"/>
  <c r="M62" i="1"/>
  <c r="O62" i="1" s="1"/>
  <c r="G62" i="1"/>
  <c r="I62" i="1" s="1"/>
  <c r="J166" i="1"/>
  <c r="L166" i="1" s="1"/>
  <c r="M166" i="1"/>
  <c r="O166" i="1" s="1"/>
  <c r="G166" i="1"/>
  <c r="I166" i="1" s="1"/>
  <c r="J233" i="1"/>
  <c r="L233" i="1" s="1"/>
  <c r="M233" i="1"/>
  <c r="O233" i="1" s="1"/>
  <c r="G233" i="1"/>
  <c r="I233" i="1" s="1"/>
  <c r="J504" i="1" l="1"/>
  <c r="J499" i="1"/>
  <c r="L499" i="1" s="1"/>
  <c r="J498" i="1"/>
  <c r="J494" i="1"/>
  <c r="J490" i="1"/>
  <c r="J483" i="1"/>
  <c r="J479" i="1"/>
  <c r="J463" i="1"/>
  <c r="J429" i="1"/>
  <c r="J417" i="1"/>
  <c r="J412" i="1"/>
  <c r="J408" i="1"/>
  <c r="J394" i="1"/>
  <c r="J391" i="1"/>
  <c r="J386" i="1"/>
  <c r="J371" i="1"/>
  <c r="J367" i="1"/>
  <c r="J362" i="1"/>
  <c r="J359" i="1"/>
  <c r="J349" i="1"/>
  <c r="J342" i="1"/>
  <c r="L325" i="1"/>
  <c r="J320" i="1"/>
  <c r="J315" i="1"/>
  <c r="J309" i="1"/>
  <c r="J304" i="1"/>
  <c r="J301" i="1"/>
  <c r="J298" i="1"/>
  <c r="J295" i="1"/>
  <c r="L295" i="1" s="1"/>
  <c r="J293" i="1"/>
  <c r="L293" i="1" s="1"/>
  <c r="J289" i="1"/>
  <c r="J261" i="1"/>
  <c r="J258" i="1"/>
  <c r="L258" i="1" s="1"/>
  <c r="J256" i="1"/>
  <c r="L256" i="1" s="1"/>
  <c r="J254" i="1"/>
  <c r="L254" i="1" s="1"/>
  <c r="J251" i="1"/>
  <c r="J536" i="1"/>
  <c r="J533" i="1"/>
  <c r="L533" i="1" s="1"/>
  <c r="J531" i="1"/>
  <c r="L531" i="1" s="1"/>
  <c r="J528" i="1"/>
  <c r="J522" i="1"/>
  <c r="L522" i="1" s="1"/>
  <c r="J520" i="1"/>
  <c r="L520" i="1" s="1"/>
  <c r="J518" i="1"/>
  <c r="L518" i="1" s="1"/>
  <c r="J514" i="1"/>
  <c r="J152" i="1"/>
  <c r="J148" i="1"/>
  <c r="J139" i="1"/>
  <c r="J132" i="1"/>
  <c r="L132" i="1" s="1"/>
  <c r="J130" i="1"/>
  <c r="L130" i="1" s="1"/>
  <c r="J128" i="1"/>
  <c r="L128" i="1" s="1"/>
  <c r="J122" i="1"/>
  <c r="J121" i="1" s="1"/>
  <c r="J114" i="1"/>
  <c r="J111" i="1"/>
  <c r="L111" i="1" s="1"/>
  <c r="K383" i="3" s="1"/>
  <c r="J109" i="1"/>
  <c r="L109" i="1" s="1"/>
  <c r="K381" i="3" s="1"/>
  <c r="J107" i="1"/>
  <c r="L107" i="1" s="1"/>
  <c r="J105" i="1"/>
  <c r="L105" i="1" s="1"/>
  <c r="J102" i="1"/>
  <c r="L102" i="1" s="1"/>
  <c r="J100" i="1"/>
  <c r="L100" i="1" s="1"/>
  <c r="J95" i="1"/>
  <c r="J91" i="1"/>
  <c r="J88" i="1"/>
  <c r="J77" i="1"/>
  <c r="J69" i="1"/>
  <c r="J65" i="1"/>
  <c r="J61" i="1"/>
  <c r="L61" i="1" s="1"/>
  <c r="J58" i="1"/>
  <c r="J55" i="1"/>
  <c r="J51" i="1"/>
  <c r="J47" i="1"/>
  <c r="J42" i="1"/>
  <c r="J34" i="1"/>
  <c r="J29" i="1"/>
  <c r="L29" i="1" s="1"/>
  <c r="J24" i="1"/>
  <c r="L24" i="1" s="1"/>
  <c r="J20" i="1"/>
  <c r="M122" i="1"/>
  <c r="M114" i="1"/>
  <c r="O114" i="1" s="1"/>
  <c r="M111" i="1"/>
  <c r="O111" i="1" s="1"/>
  <c r="N383" i="3" s="1"/>
  <c r="M109" i="1"/>
  <c r="O109" i="1" s="1"/>
  <c r="N381" i="3" s="1"/>
  <c r="M107" i="1"/>
  <c r="O107" i="1" s="1"/>
  <c r="M105" i="1"/>
  <c r="O105" i="1" s="1"/>
  <c r="M102" i="1"/>
  <c r="O102" i="1" s="1"/>
  <c r="M100" i="1"/>
  <c r="O100" i="1" s="1"/>
  <c r="M95" i="1"/>
  <c r="O95" i="1" s="1"/>
  <c r="M91" i="1"/>
  <c r="O91" i="1" s="1"/>
  <c r="M88" i="1"/>
  <c r="O88" i="1" s="1"/>
  <c r="M77" i="1"/>
  <c r="O77" i="1" s="1"/>
  <c r="M69" i="1"/>
  <c r="O69" i="1" s="1"/>
  <c r="M65" i="1"/>
  <c r="O65" i="1" s="1"/>
  <c r="M58" i="1"/>
  <c r="O58" i="1" s="1"/>
  <c r="M55" i="1"/>
  <c r="O55" i="1" s="1"/>
  <c r="M51" i="1"/>
  <c r="O51" i="1" s="1"/>
  <c r="M47" i="1"/>
  <c r="O47" i="1" s="1"/>
  <c r="M42" i="1"/>
  <c r="O42" i="1" s="1"/>
  <c r="M34" i="1"/>
  <c r="O34" i="1" s="1"/>
  <c r="M20" i="1"/>
  <c r="O20" i="1" s="1"/>
  <c r="O122" i="1" l="1"/>
  <c r="O121" i="1" s="1"/>
  <c r="M121" i="1"/>
  <c r="J46" i="1"/>
  <c r="L46" i="1" s="1"/>
  <c r="L47" i="1"/>
  <c r="J87" i="1"/>
  <c r="L87" i="1" s="1"/>
  <c r="L88" i="1"/>
  <c r="J535" i="1"/>
  <c r="L535" i="1" s="1"/>
  <c r="L536" i="1"/>
  <c r="J407" i="1"/>
  <c r="L408" i="1"/>
  <c r="J462" i="1"/>
  <c r="L462" i="1" s="1"/>
  <c r="L463" i="1"/>
  <c r="J493" i="1"/>
  <c r="L493" i="1" s="1"/>
  <c r="L494" i="1"/>
  <c r="J50" i="1"/>
  <c r="L50" i="1" s="1"/>
  <c r="L51" i="1"/>
  <c r="J64" i="1"/>
  <c r="L64" i="1" s="1"/>
  <c r="L65" i="1"/>
  <c r="J90" i="1"/>
  <c r="L90" i="1" s="1"/>
  <c r="L91" i="1"/>
  <c r="J113" i="1"/>
  <c r="L113" i="1" s="1"/>
  <c r="L114" i="1"/>
  <c r="J513" i="1"/>
  <c r="L514" i="1"/>
  <c r="J527" i="1"/>
  <c r="L527" i="1" s="1"/>
  <c r="L528" i="1"/>
  <c r="J260" i="1"/>
  <c r="L260" i="1" s="1"/>
  <c r="L261" i="1"/>
  <c r="J297" i="1"/>
  <c r="L297" i="1" s="1"/>
  <c r="L298" i="1"/>
  <c r="J314" i="1"/>
  <c r="L314" i="1" s="1"/>
  <c r="L315" i="1"/>
  <c r="J358" i="1"/>
  <c r="L358" i="1" s="1"/>
  <c r="L359" i="1"/>
  <c r="J411" i="1"/>
  <c r="L411" i="1" s="1"/>
  <c r="L412" i="1"/>
  <c r="J478" i="1"/>
  <c r="L479" i="1"/>
  <c r="J497" i="1"/>
  <c r="L498" i="1"/>
  <c r="J54" i="1"/>
  <c r="L54" i="1" s="1"/>
  <c r="L55" i="1"/>
  <c r="J68" i="1"/>
  <c r="L68" i="1" s="1"/>
  <c r="L69" i="1"/>
  <c r="J94" i="1"/>
  <c r="L95" i="1"/>
  <c r="J319" i="1"/>
  <c r="J318" i="1" s="1"/>
  <c r="L320" i="1"/>
  <c r="J361" i="1"/>
  <c r="L361" i="1" s="1"/>
  <c r="L362" i="1"/>
  <c r="J414" i="1"/>
  <c r="L414" i="1" s="1"/>
  <c r="L417" i="1"/>
  <c r="J482" i="1"/>
  <c r="L482" i="1" s="1"/>
  <c r="L483" i="1"/>
  <c r="J19" i="1"/>
  <c r="L20" i="1"/>
  <c r="J41" i="1"/>
  <c r="L42" i="1"/>
  <c r="J57" i="1"/>
  <c r="L57" i="1" s="1"/>
  <c r="L58" i="1"/>
  <c r="J76" i="1"/>
  <c r="L76" i="1" s="1"/>
  <c r="L77" i="1"/>
  <c r="J303" i="1"/>
  <c r="L303" i="1" s="1"/>
  <c r="L304" i="1"/>
  <c r="J364" i="1"/>
  <c r="L364" i="1" s="1"/>
  <c r="L367" i="1"/>
  <c r="J489" i="1"/>
  <c r="L490" i="1"/>
  <c r="J503" i="1"/>
  <c r="L504" i="1"/>
  <c r="J288" i="1"/>
  <c r="L289" i="1"/>
  <c r="J151" i="1"/>
  <c r="L152" i="1"/>
  <c r="J308" i="1"/>
  <c r="L308" i="1" s="1"/>
  <c r="L309" i="1"/>
  <c r="J348" i="1"/>
  <c r="L349" i="1"/>
  <c r="J370" i="1"/>
  <c r="L371" i="1"/>
  <c r="J138" i="1"/>
  <c r="L139" i="1"/>
  <c r="J250" i="1"/>
  <c r="L250" i="1" s="1"/>
  <c r="L251" i="1"/>
  <c r="J385" i="1"/>
  <c r="L385" i="1" s="1"/>
  <c r="L386" i="1"/>
  <c r="J33" i="1"/>
  <c r="L33" i="1" s="1"/>
  <c r="L34" i="1"/>
  <c r="L122" i="1"/>
  <c r="L121" i="1" s="1"/>
  <c r="J300" i="1"/>
  <c r="L300" i="1" s="1"/>
  <c r="L301" i="1"/>
  <c r="J390" i="1"/>
  <c r="L390" i="1" s="1"/>
  <c r="L391" i="1"/>
  <c r="J147" i="1"/>
  <c r="L148" i="1"/>
  <c r="J341" i="1"/>
  <c r="L342" i="1"/>
  <c r="J393" i="1"/>
  <c r="L393" i="1" s="1"/>
  <c r="L394" i="1"/>
  <c r="J428" i="1"/>
  <c r="L429" i="1"/>
  <c r="J292" i="1"/>
  <c r="L292" i="1" s="1"/>
  <c r="J530" i="1"/>
  <c r="M29" i="1"/>
  <c r="O29" i="1" s="1"/>
  <c r="J99" i="1"/>
  <c r="L99" i="1" s="1"/>
  <c r="J127" i="1"/>
  <c r="J104" i="1"/>
  <c r="L104" i="1" s="1"/>
  <c r="M33" i="1"/>
  <c r="O33" i="1" s="1"/>
  <c r="J253" i="1"/>
  <c r="M113" i="1"/>
  <c r="O113" i="1" s="1"/>
  <c r="M19" i="1"/>
  <c r="O19" i="1" s="1"/>
  <c r="M24" i="1"/>
  <c r="O24" i="1" s="1"/>
  <c r="M50" i="1"/>
  <c r="O50" i="1" s="1"/>
  <c r="M57" i="1"/>
  <c r="M61" i="1"/>
  <c r="O61" i="1" s="1"/>
  <c r="M68" i="1"/>
  <c r="O68" i="1" s="1"/>
  <c r="M87" i="1"/>
  <c r="O87" i="1" s="1"/>
  <c r="M99" i="1"/>
  <c r="O99" i="1" s="1"/>
  <c r="J517" i="1"/>
  <c r="M90" i="1"/>
  <c r="O90" i="1" s="1"/>
  <c r="M41" i="1"/>
  <c r="O41" i="1" s="1"/>
  <c r="M46" i="1"/>
  <c r="O46" i="1" s="1"/>
  <c r="M54" i="1"/>
  <c r="O54" i="1" s="1"/>
  <c r="M64" i="1"/>
  <c r="O64" i="1" s="1"/>
  <c r="M76" i="1"/>
  <c r="O76" i="1" s="1"/>
  <c r="M94" i="1"/>
  <c r="O94" i="1" s="1"/>
  <c r="M104" i="1"/>
  <c r="O104" i="1" s="1"/>
  <c r="J238" i="1"/>
  <c r="J235" i="1"/>
  <c r="L235" i="1" s="1"/>
  <c r="J225" i="1"/>
  <c r="L225" i="1" s="1"/>
  <c r="J223" i="1"/>
  <c r="L223" i="1" s="1"/>
  <c r="J220" i="1"/>
  <c r="L220" i="1" s="1"/>
  <c r="J218" i="1"/>
  <c r="L218" i="1" s="1"/>
  <c r="J216" i="1"/>
  <c r="L216" i="1" s="1"/>
  <c r="J212" i="1"/>
  <c r="J209" i="1"/>
  <c r="J202" i="1"/>
  <c r="J187" i="1"/>
  <c r="J184" i="1"/>
  <c r="J181" i="1"/>
  <c r="J178" i="1"/>
  <c r="L178" i="1" s="1"/>
  <c r="J177" i="1"/>
  <c r="L177" i="1" s="1"/>
  <c r="J175" i="1"/>
  <c r="J170" i="1"/>
  <c r="L170" i="1" s="1"/>
  <c r="J168" i="1"/>
  <c r="L168" i="1" s="1"/>
  <c r="J162" i="1"/>
  <c r="J158" i="1"/>
  <c r="M238" i="1"/>
  <c r="M235" i="1"/>
  <c r="O235" i="1" s="1"/>
  <c r="M225" i="1"/>
  <c r="O225" i="1" s="1"/>
  <c r="M223" i="1"/>
  <c r="O223" i="1" s="1"/>
  <c r="M220" i="1"/>
  <c r="O220" i="1" s="1"/>
  <c r="M218" i="1"/>
  <c r="O218" i="1" s="1"/>
  <c r="M216" i="1"/>
  <c r="O216" i="1" s="1"/>
  <c r="M212" i="1"/>
  <c r="O212" i="1" s="1"/>
  <c r="M209" i="1"/>
  <c r="O209" i="1" s="1"/>
  <c r="M202" i="1"/>
  <c r="O202" i="1" s="1"/>
  <c r="M187" i="1"/>
  <c r="O187" i="1" s="1"/>
  <c r="M184" i="1"/>
  <c r="O184" i="1" s="1"/>
  <c r="M181" i="1"/>
  <c r="O181" i="1" s="1"/>
  <c r="M178" i="1"/>
  <c r="O178" i="1" s="1"/>
  <c r="M175" i="1"/>
  <c r="O175" i="1" s="1"/>
  <c r="M170" i="1"/>
  <c r="O170" i="1" s="1"/>
  <c r="M168" i="1"/>
  <c r="O168" i="1" s="1"/>
  <c r="M162" i="1"/>
  <c r="O162" i="1" s="1"/>
  <c r="M158" i="1"/>
  <c r="O158" i="1" s="1"/>
  <c r="J357" i="1" l="1"/>
  <c r="L357" i="1" s="1"/>
  <c r="J86" i="1"/>
  <c r="L86" i="1" s="1"/>
  <c r="J28" i="1"/>
  <c r="J23" i="1" s="1"/>
  <c r="L23" i="1" s="1"/>
  <c r="L319" i="1"/>
  <c r="L370" i="1"/>
  <c r="L369" i="1" s="1"/>
  <c r="J369" i="1"/>
  <c r="J45" i="1"/>
  <c r="L45" i="1" s="1"/>
  <c r="J502" i="1"/>
  <c r="L503" i="1"/>
  <c r="L41" i="1"/>
  <c r="J40" i="1"/>
  <c r="J93" i="1"/>
  <c r="L93" i="1" s="1"/>
  <c r="L94" i="1"/>
  <c r="J477" i="1"/>
  <c r="L478" i="1"/>
  <c r="J406" i="1"/>
  <c r="L407" i="1"/>
  <c r="M237" i="1"/>
  <c r="O237" i="1" s="1"/>
  <c r="O238" i="1"/>
  <c r="J208" i="1"/>
  <c r="L208" i="1" s="1"/>
  <c r="L209" i="1"/>
  <c r="J237" i="1"/>
  <c r="L237" i="1" s="1"/>
  <c r="L238" i="1"/>
  <c r="J516" i="1"/>
  <c r="L517" i="1"/>
  <c r="J526" i="1"/>
  <c r="L530" i="1"/>
  <c r="J249" i="1"/>
  <c r="L249" i="1" s="1"/>
  <c r="L253" i="1"/>
  <c r="J126" i="1"/>
  <c r="L126" i="1" s="1"/>
  <c r="L127" i="1"/>
  <c r="J488" i="1"/>
  <c r="L489" i="1"/>
  <c r="J18" i="1"/>
  <c r="L19" i="1"/>
  <c r="J496" i="1"/>
  <c r="L496" i="1" s="1"/>
  <c r="L497" i="1"/>
  <c r="J512" i="1"/>
  <c r="L512" i="1" s="1"/>
  <c r="L513" i="1"/>
  <c r="J322" i="1"/>
  <c r="J291" i="1"/>
  <c r="L291" i="1" s="1"/>
  <c r="O57" i="1"/>
  <c r="J389" i="1"/>
  <c r="L389" i="1" s="1"/>
  <c r="J186" i="1"/>
  <c r="L186" i="1" s="1"/>
  <c r="L187" i="1"/>
  <c r="J201" i="1"/>
  <c r="L201" i="1" s="1"/>
  <c r="L202" i="1"/>
  <c r="J180" i="1"/>
  <c r="L180" i="1" s="1"/>
  <c r="L181" i="1"/>
  <c r="J157" i="1"/>
  <c r="L157" i="1" s="1"/>
  <c r="L158" i="1"/>
  <c r="J174" i="1"/>
  <c r="L175" i="1"/>
  <c r="J183" i="1"/>
  <c r="L183" i="1" s="1"/>
  <c r="L184" i="1"/>
  <c r="J211" i="1"/>
  <c r="L211" i="1" s="1"/>
  <c r="L212" i="1"/>
  <c r="J146" i="1"/>
  <c r="L147" i="1"/>
  <c r="J120" i="1"/>
  <c r="J317" i="1"/>
  <c r="L317" i="1" s="1"/>
  <c r="L318" i="1"/>
  <c r="J161" i="1"/>
  <c r="L161" i="1" s="1"/>
  <c r="L162" i="1"/>
  <c r="J422" i="1"/>
  <c r="L422" i="1" s="1"/>
  <c r="L428" i="1"/>
  <c r="J340" i="1"/>
  <c r="L340" i="1" s="1"/>
  <c r="L341" i="1"/>
  <c r="J137" i="1"/>
  <c r="L137" i="1" s="1"/>
  <c r="L138" i="1"/>
  <c r="J347" i="1"/>
  <c r="L347" i="1" s="1"/>
  <c r="L348" i="1"/>
  <c r="J150" i="1"/>
  <c r="L150" i="1" s="1"/>
  <c r="L151" i="1"/>
  <c r="J287" i="1"/>
  <c r="L287" i="1" s="1"/>
  <c r="L288" i="1"/>
  <c r="M186" i="1"/>
  <c r="O186" i="1" s="1"/>
  <c r="M201" i="1"/>
  <c r="O201" i="1" s="1"/>
  <c r="M180" i="1"/>
  <c r="O180" i="1" s="1"/>
  <c r="M161" i="1"/>
  <c r="O161" i="1" s="1"/>
  <c r="M174" i="1"/>
  <c r="M28" i="1"/>
  <c r="J98" i="1"/>
  <c r="L98" i="1" s="1"/>
  <c r="M98" i="1"/>
  <c r="O98" i="1" s="1"/>
  <c r="J160" i="1"/>
  <c r="J165" i="1"/>
  <c r="J215" i="1"/>
  <c r="L215" i="1" s="1"/>
  <c r="M211" i="1"/>
  <c r="O211" i="1" s="1"/>
  <c r="M165" i="1"/>
  <c r="O165" i="1" s="1"/>
  <c r="M183" i="1"/>
  <c r="O183" i="1" s="1"/>
  <c r="J222" i="1"/>
  <c r="M120" i="1"/>
  <c r="O120" i="1" s="1"/>
  <c r="M86" i="1"/>
  <c r="O86" i="1" s="1"/>
  <c r="M45" i="1"/>
  <c r="O45" i="1" s="1"/>
  <c r="M160" i="1"/>
  <c r="O160" i="1" s="1"/>
  <c r="M215" i="1"/>
  <c r="O215" i="1" s="1"/>
  <c r="M222" i="1"/>
  <c r="O222" i="1" s="1"/>
  <c r="M232" i="1"/>
  <c r="O232" i="1" s="1"/>
  <c r="M93" i="1"/>
  <c r="O93" i="1" s="1"/>
  <c r="M18" i="1"/>
  <c r="O18" i="1" s="1"/>
  <c r="M157" i="1"/>
  <c r="O157" i="1" s="1"/>
  <c r="M208" i="1"/>
  <c r="O208" i="1" s="1"/>
  <c r="J232"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17" i="2"/>
  <c r="N17" i="2"/>
  <c r="P17" i="2" s="1"/>
  <c r="P16" i="2" s="1"/>
  <c r="K19" i="2"/>
  <c r="N19" i="2"/>
  <c r="P19" i="2" s="1"/>
  <c r="P18" i="2" s="1"/>
  <c r="K21" i="2"/>
  <c r="N21" i="2"/>
  <c r="P21" i="2" s="1"/>
  <c r="P20" i="2" s="1"/>
  <c r="K24" i="2"/>
  <c r="N24" i="2"/>
  <c r="P24" i="2" s="1"/>
  <c r="P23" i="2" s="1"/>
  <c r="P22" i="2" s="1"/>
  <c r="K30" i="2"/>
  <c r="N30" i="2"/>
  <c r="P30" i="2" s="1"/>
  <c r="P29" i="2" s="1"/>
  <c r="P28" i="2" s="1"/>
  <c r="K33" i="2"/>
  <c r="N33" i="2"/>
  <c r="P33" i="2" s="1"/>
  <c r="P32" i="2" s="1"/>
  <c r="P31" i="2" s="1"/>
  <c r="K41" i="2"/>
  <c r="N41" i="2"/>
  <c r="P41" i="2" s="1"/>
  <c r="P40" i="2" s="1"/>
  <c r="P39" i="2" s="1"/>
  <c r="K44" i="2"/>
  <c r="N44" i="2"/>
  <c r="P44" i="2" s="1"/>
  <c r="P43" i="2" s="1"/>
  <c r="K46" i="2"/>
  <c r="N46" i="2"/>
  <c r="P46" i="2" s="1"/>
  <c r="P45" i="2" s="1"/>
  <c r="K51" i="2"/>
  <c r="N51" i="2"/>
  <c r="P51" i="2" s="1"/>
  <c r="P50" i="2" s="1"/>
  <c r="P49" i="2" s="1"/>
  <c r="K78" i="2"/>
  <c r="N78" i="2"/>
  <c r="P78" i="2" s="1"/>
  <c r="P77" i="2" s="1"/>
  <c r="P76" i="2" s="1"/>
  <c r="K81" i="2"/>
  <c r="N81" i="2"/>
  <c r="P81" i="2" s="1"/>
  <c r="P80" i="2" s="1"/>
  <c r="P79" i="2" s="1"/>
  <c r="P86" i="2"/>
  <c r="P88" i="2"/>
  <c r="K95" i="2"/>
  <c r="N95" i="2"/>
  <c r="P95" i="2" s="1"/>
  <c r="P94" i="2" s="1"/>
  <c r="P93" i="2" s="1"/>
  <c r="P97" i="2"/>
  <c r="P96" i="2" s="1"/>
  <c r="K101" i="2"/>
  <c r="N101" i="2"/>
  <c r="P101" i="2" s="1"/>
  <c r="P100" i="2" s="1"/>
  <c r="P99" i="2" s="1"/>
  <c r="K104" i="2"/>
  <c r="N104" i="2"/>
  <c r="P104" i="2" s="1"/>
  <c r="P103" i="2" s="1"/>
  <c r="P102" i="2" s="1"/>
  <c r="K107" i="2"/>
  <c r="N107" i="2"/>
  <c r="P107" i="2" s="1"/>
  <c r="P106" i="2" s="1"/>
  <c r="K109" i="2"/>
  <c r="N109" i="2"/>
  <c r="P109" i="2" s="1"/>
  <c r="P108" i="2" s="1"/>
  <c r="K112" i="2"/>
  <c r="N112" i="2"/>
  <c r="P112" i="2" s="1"/>
  <c r="P111" i="2" s="1"/>
  <c r="P110" i="2" s="1"/>
  <c r="K115" i="2"/>
  <c r="N115" i="2"/>
  <c r="P115" i="2" s="1"/>
  <c r="P114" i="2" s="1"/>
  <c r="P113" i="2" s="1"/>
  <c r="K118" i="2"/>
  <c r="N118" i="2"/>
  <c r="P118" i="2" s="1"/>
  <c r="P117" i="2" s="1"/>
  <c r="P116" i="2" s="1"/>
  <c r="K120" i="2"/>
  <c r="K119" i="2" s="1"/>
  <c r="K125" i="2"/>
  <c r="N125" i="2"/>
  <c r="P125" i="2" s="1"/>
  <c r="P124" i="2" s="1"/>
  <c r="P123" i="2" s="1"/>
  <c r="K128" i="2"/>
  <c r="M128" i="2" s="1"/>
  <c r="N128" i="2"/>
  <c r="P128" i="2" s="1"/>
  <c r="K129" i="2"/>
  <c r="M129" i="2" s="1"/>
  <c r="N129" i="2"/>
  <c r="P129" i="2" s="1"/>
  <c r="K132" i="2"/>
  <c r="N132" i="2"/>
  <c r="P132" i="2" s="1"/>
  <c r="P131" i="2" s="1"/>
  <c r="P130" i="2" s="1"/>
  <c r="K137" i="2"/>
  <c r="K136" i="2" s="1"/>
  <c r="K143" i="2"/>
  <c r="N143" i="2"/>
  <c r="P143" i="2" s="1"/>
  <c r="K146" i="2"/>
  <c r="K144" i="2" s="1"/>
  <c r="N146" i="2"/>
  <c r="K149" i="2"/>
  <c r="N149" i="2"/>
  <c r="P149" i="2" s="1"/>
  <c r="P148" i="2" s="1"/>
  <c r="P147" i="2" s="1"/>
  <c r="K152" i="2"/>
  <c r="N152" i="2"/>
  <c r="P152" i="2" s="1"/>
  <c r="P151" i="2" s="1"/>
  <c r="P150" i="2" s="1"/>
  <c r="K155" i="2"/>
  <c r="N155" i="2"/>
  <c r="P155" i="2" s="1"/>
  <c r="P154" i="2" s="1"/>
  <c r="P153" i="2" s="1"/>
  <c r="K158" i="2"/>
  <c r="N158" i="2"/>
  <c r="P158" i="2" s="1"/>
  <c r="P157" i="2" s="1"/>
  <c r="P156" i="2" s="1"/>
  <c r="K203" i="2"/>
  <c r="K202" i="2" s="1"/>
  <c r="K225" i="2"/>
  <c r="N225" i="2"/>
  <c r="P225" i="2" s="1"/>
  <c r="P224" i="2" s="1"/>
  <c r="K227" i="2"/>
  <c r="N227" i="2"/>
  <c r="P227" i="2" s="1"/>
  <c r="P226" i="2" s="1"/>
  <c r="K230" i="2"/>
  <c r="M230" i="2" s="1"/>
  <c r="M229" i="2" s="1"/>
  <c r="M228" i="2" s="1"/>
  <c r="N230" i="2"/>
  <c r="K234" i="2"/>
  <c r="N234" i="2"/>
  <c r="P234" i="2" s="1"/>
  <c r="P233" i="2" s="1"/>
  <c r="P232" i="2" s="1"/>
  <c r="K237" i="2"/>
  <c r="M237" i="2" s="1"/>
  <c r="N237" i="2"/>
  <c r="P237" i="2" s="1"/>
  <c r="K238" i="2"/>
  <c r="M238" i="2" s="1"/>
  <c r="N238" i="2"/>
  <c r="P238" i="2" s="1"/>
  <c r="K242" i="2"/>
  <c r="M242" i="2" s="1"/>
  <c r="N242" i="2"/>
  <c r="P242" i="2" s="1"/>
  <c r="K243" i="2"/>
  <c r="M243" i="2" s="1"/>
  <c r="N243" i="2"/>
  <c r="P243" i="2" s="1"/>
  <c r="K246" i="2"/>
  <c r="M246" i="2" s="1"/>
  <c r="M245" i="2" s="1"/>
  <c r="M244" i="2" s="1"/>
  <c r="N246" i="2"/>
  <c r="K250" i="2"/>
  <c r="M250" i="2" s="1"/>
  <c r="N250" i="2"/>
  <c r="P250" i="2" s="1"/>
  <c r="K251" i="2"/>
  <c r="M251" i="2" s="1"/>
  <c r="N251" i="2"/>
  <c r="P251" i="2" s="1"/>
  <c r="K254" i="2"/>
  <c r="N254" i="2"/>
  <c r="P254" i="2" s="1"/>
  <c r="P253" i="2" s="1"/>
  <c r="P252" i="2" s="1"/>
  <c r="K257" i="2"/>
  <c r="N257" i="2"/>
  <c r="P257" i="2" s="1"/>
  <c r="P256" i="2" s="1"/>
  <c r="P255" i="2" s="1"/>
  <c r="K260" i="2"/>
  <c r="N260" i="2"/>
  <c r="P260" i="2" s="1"/>
  <c r="P259" i="2" s="1"/>
  <c r="K262" i="2"/>
  <c r="N262" i="2"/>
  <c r="P262" i="2" s="1"/>
  <c r="P261" i="2" s="1"/>
  <c r="K264" i="2"/>
  <c r="N264" i="2"/>
  <c r="P264" i="2" s="1"/>
  <c r="P263" i="2" s="1"/>
  <c r="K266" i="2"/>
  <c r="M266" i="2" s="1"/>
  <c r="M265" i="2" s="1"/>
  <c r="N266" i="2"/>
  <c r="P266" i="2" s="1"/>
  <c r="P265" i="2" s="1"/>
  <c r="K269" i="2"/>
  <c r="N269" i="2"/>
  <c r="P269" i="2" s="1"/>
  <c r="P268" i="2" s="1"/>
  <c r="P267" i="2" s="1"/>
  <c r="K272" i="2"/>
  <c r="M272" i="2" s="1"/>
  <c r="N272" i="2"/>
  <c r="P272" i="2" s="1"/>
  <c r="K273" i="2"/>
  <c r="M273" i="2" s="1"/>
  <c r="N273" i="2"/>
  <c r="P273" i="2" s="1"/>
  <c r="K276" i="2"/>
  <c r="M276" i="2" s="1"/>
  <c r="M275" i="2" s="1"/>
  <c r="M274" i="2" s="1"/>
  <c r="N276" i="2"/>
  <c r="P276" i="2" s="1"/>
  <c r="P275" i="2" s="1"/>
  <c r="P274" i="2" s="1"/>
  <c r="K279" i="2"/>
  <c r="M279" i="2" s="1"/>
  <c r="N279" i="2"/>
  <c r="P279" i="2" s="1"/>
  <c r="K280" i="2"/>
  <c r="M280" i="2" s="1"/>
  <c r="N280" i="2"/>
  <c r="P280" i="2" s="1"/>
  <c r="K283" i="2"/>
  <c r="N283" i="2"/>
  <c r="P283" i="2" s="1"/>
  <c r="K286" i="2"/>
  <c r="N286" i="2"/>
  <c r="P286" i="2" s="1"/>
  <c r="K289" i="2"/>
  <c r="M289" i="2" s="1"/>
  <c r="N289" i="2"/>
  <c r="P289" i="2" s="1"/>
  <c r="K290" i="2"/>
  <c r="M290" i="2" s="1"/>
  <c r="N290" i="2"/>
  <c r="P290" i="2" s="1"/>
  <c r="K293" i="2"/>
  <c r="M293" i="2" s="1"/>
  <c r="N293" i="2"/>
  <c r="P293" i="2" s="1"/>
  <c r="K294" i="2"/>
  <c r="M294" i="2" s="1"/>
  <c r="N294" i="2"/>
  <c r="P294" i="2" s="1"/>
  <c r="K297" i="2"/>
  <c r="N297" i="2"/>
  <c r="P297" i="2" s="1"/>
  <c r="P296" i="2" s="1"/>
  <c r="P295" i="2" s="1"/>
  <c r="K317" i="2"/>
  <c r="N317" i="2"/>
  <c r="P317" i="2" s="1"/>
  <c r="P316" i="2" s="1"/>
  <c r="P315" i="2" s="1"/>
  <c r="K321" i="2"/>
  <c r="N321" i="2"/>
  <c r="P321" i="2" s="1"/>
  <c r="P320" i="2" s="1"/>
  <c r="K327" i="2"/>
  <c r="N327" i="2"/>
  <c r="P327" i="2" s="1"/>
  <c r="P326" i="2" s="1"/>
  <c r="P325" i="2" s="1"/>
  <c r="K330" i="2"/>
  <c r="N330" i="2"/>
  <c r="P330" i="2" s="1"/>
  <c r="P329" i="2" s="1"/>
  <c r="P328" i="2" s="1"/>
  <c r="K333" i="2"/>
  <c r="N333" i="2"/>
  <c r="P333" i="2" s="1"/>
  <c r="P332" i="2" s="1"/>
  <c r="P331" i="2" s="1"/>
  <c r="K336" i="2"/>
  <c r="N336" i="2"/>
  <c r="P336" i="2" s="1"/>
  <c r="P335" i="2" s="1"/>
  <c r="K338" i="2"/>
  <c r="N338" i="2"/>
  <c r="P338" i="2" s="1"/>
  <c r="P337" i="2" s="1"/>
  <c r="K340" i="2"/>
  <c r="N340" i="2"/>
  <c r="P340" i="2" s="1"/>
  <c r="P339" i="2" s="1"/>
  <c r="K349" i="2"/>
  <c r="N349" i="2"/>
  <c r="P349" i="2" s="1"/>
  <c r="P348" i="2" s="1"/>
  <c r="P347" i="2" s="1"/>
  <c r="K352" i="2"/>
  <c r="N352" i="2"/>
  <c r="P352" i="2" s="1"/>
  <c r="P351" i="2" s="1"/>
  <c r="P350" i="2" s="1"/>
  <c r="K355" i="2"/>
  <c r="N355" i="2"/>
  <c r="P355" i="2" s="1"/>
  <c r="P354" i="2" s="1"/>
  <c r="P353" i="2" s="1"/>
  <c r="K375" i="2"/>
  <c r="N375" i="2"/>
  <c r="P375" i="2" s="1"/>
  <c r="P374" i="2" s="1"/>
  <c r="K377" i="2"/>
  <c r="N377" i="2"/>
  <c r="P377" i="2" s="1"/>
  <c r="P376" i="2" s="1"/>
  <c r="K383" i="2"/>
  <c r="M383" i="2" s="1"/>
  <c r="M382" i="2" s="1"/>
  <c r="N383" i="2"/>
  <c r="P383" i="2" s="1"/>
  <c r="P382" i="2" s="1"/>
  <c r="K385" i="2"/>
  <c r="N385" i="2"/>
  <c r="P385" i="2" s="1"/>
  <c r="P384" i="2" s="1"/>
  <c r="K388" i="2"/>
  <c r="K397" i="2"/>
  <c r="M397" i="2" s="1"/>
  <c r="M396" i="2" s="1"/>
  <c r="N397" i="2"/>
  <c r="P397" i="2" s="1"/>
  <c r="P396" i="2" s="1"/>
  <c r="K399" i="2"/>
  <c r="N399" i="2"/>
  <c r="P399" i="2" s="1"/>
  <c r="P398" i="2" s="1"/>
  <c r="K401" i="2"/>
  <c r="N401" i="2"/>
  <c r="P401" i="2" s="1"/>
  <c r="P400" i="2" s="1"/>
  <c r="K408" i="2"/>
  <c r="N408" i="2"/>
  <c r="P408" i="2" s="1"/>
  <c r="P407" i="2" s="1"/>
  <c r="P406" i="2" s="1"/>
  <c r="K415" i="2"/>
  <c r="K414" i="2" s="1"/>
  <c r="K413" i="2" s="1"/>
  <c r="N415" i="2"/>
  <c r="K422" i="2"/>
  <c r="N422" i="2"/>
  <c r="P422" i="2" s="1"/>
  <c r="P421" i="2" s="1"/>
  <c r="P420" i="2" s="1"/>
  <c r="K433" i="2"/>
  <c r="N433" i="2"/>
  <c r="P433" i="2" s="1"/>
  <c r="P432" i="2" s="1"/>
  <c r="P427" i="2" s="1"/>
  <c r="K439" i="2"/>
  <c r="N439" i="2"/>
  <c r="P439" i="2" s="1"/>
  <c r="P438" i="2" s="1"/>
  <c r="P437" i="2" s="1"/>
  <c r="K444" i="2"/>
  <c r="K442" i="2" s="1"/>
  <c r="K441" i="2" s="1"/>
  <c r="K440" i="2" s="1"/>
  <c r="N444" i="2"/>
  <c r="K480" i="2"/>
  <c r="N480" i="2"/>
  <c r="P480" i="2" s="1"/>
  <c r="P479" i="2" s="1"/>
  <c r="P478" i="2" s="1"/>
  <c r="K483" i="2"/>
  <c r="N483" i="2"/>
  <c r="P483" i="2" s="1"/>
  <c r="P482" i="2" s="1"/>
  <c r="K485" i="2"/>
  <c r="N485" i="2"/>
  <c r="P485" i="2" s="1"/>
  <c r="P484" i="2" s="1"/>
  <c r="K487" i="2"/>
  <c r="N487" i="2"/>
  <c r="P487" i="2" s="1"/>
  <c r="P486" i="2" s="1"/>
  <c r="K491" i="2"/>
  <c r="N491" i="2"/>
  <c r="P491" i="2" s="1"/>
  <c r="P490" i="2" s="1"/>
  <c r="P489" i="2" s="1"/>
  <c r="K494" i="2"/>
  <c r="N494" i="2"/>
  <c r="P494" i="2" s="1"/>
  <c r="P493" i="2" s="1"/>
  <c r="K496" i="2"/>
  <c r="N496" i="2"/>
  <c r="P496" i="2" s="1"/>
  <c r="P495" i="2" s="1"/>
  <c r="K499" i="2"/>
  <c r="N499" i="2"/>
  <c r="P499" i="2" s="1"/>
  <c r="P498" i="2" s="1"/>
  <c r="P497" i="2" s="1"/>
  <c r="I381" i="3"/>
  <c r="L381" i="3"/>
  <c r="I383" i="3"/>
  <c r="L383" i="3"/>
  <c r="M128" i="1"/>
  <c r="O128" i="1" s="1"/>
  <c r="M130" i="1"/>
  <c r="O130" i="1" s="1"/>
  <c r="M132" i="1"/>
  <c r="O132" i="1" s="1"/>
  <c r="M139" i="1"/>
  <c r="O139" i="1" s="1"/>
  <c r="M148" i="1"/>
  <c r="O148" i="1" s="1"/>
  <c r="M152" i="1"/>
  <c r="O152" i="1" s="1"/>
  <c r="M251" i="1"/>
  <c r="O251" i="1" s="1"/>
  <c r="M254" i="1"/>
  <c r="O254" i="1" s="1"/>
  <c r="M256" i="1"/>
  <c r="O256" i="1" s="1"/>
  <c r="K48" i="2"/>
  <c r="M258" i="1"/>
  <c r="O258" i="1" s="1"/>
  <c r="M261" i="1"/>
  <c r="O261" i="1" s="1"/>
  <c r="M289" i="1"/>
  <c r="O289" i="1" s="1"/>
  <c r="M293" i="1"/>
  <c r="M298" i="1"/>
  <c r="O298" i="1" s="1"/>
  <c r="M301" i="1"/>
  <c r="O301" i="1" s="1"/>
  <c r="M304" i="1"/>
  <c r="M309" i="1"/>
  <c r="O309" i="1" s="1"/>
  <c r="M315" i="1"/>
  <c r="O315" i="1" s="1"/>
  <c r="M320" i="1"/>
  <c r="O320" i="1" s="1"/>
  <c r="O325" i="1"/>
  <c r="M342" i="1"/>
  <c r="O342" i="1" s="1"/>
  <c r="M349" i="1"/>
  <c r="O349" i="1" s="1"/>
  <c r="M359" i="1"/>
  <c r="O359" i="1" s="1"/>
  <c r="M362" i="1"/>
  <c r="O362" i="1" s="1"/>
  <c r="M367" i="1"/>
  <c r="M371" i="1"/>
  <c r="O371" i="1" s="1"/>
  <c r="M386" i="1"/>
  <c r="O386" i="1" s="1"/>
  <c r="M391" i="1"/>
  <c r="O391" i="1" s="1"/>
  <c r="M394" i="1"/>
  <c r="O394" i="1" s="1"/>
  <c r="M408" i="1"/>
  <c r="O408" i="1" s="1"/>
  <c r="M412" i="1"/>
  <c r="O412" i="1" s="1"/>
  <c r="M417" i="1"/>
  <c r="M479" i="1"/>
  <c r="O479" i="1" s="1"/>
  <c r="M483" i="1"/>
  <c r="O483" i="1" s="1"/>
  <c r="M490" i="1"/>
  <c r="O490" i="1" s="1"/>
  <c r="M494" i="1"/>
  <c r="O494" i="1" s="1"/>
  <c r="M498" i="1"/>
  <c r="M499" i="1"/>
  <c r="O499" i="1" s="1"/>
  <c r="M504" i="1"/>
  <c r="O504" i="1" s="1"/>
  <c r="M514" i="1"/>
  <c r="O514" i="1" s="1"/>
  <c r="M518" i="1"/>
  <c r="O518" i="1" s="1"/>
  <c r="M520" i="1"/>
  <c r="O520" i="1" s="1"/>
  <c r="M522" i="1"/>
  <c r="O522" i="1" s="1"/>
  <c r="M528" i="1"/>
  <c r="O528" i="1" s="1"/>
  <c r="M531" i="1"/>
  <c r="O531" i="1" s="1"/>
  <c r="M533" i="1"/>
  <c r="O533" i="1" s="1"/>
  <c r="M536" i="1"/>
  <c r="O536" i="1" s="1"/>
  <c r="L174" i="1" l="1"/>
  <c r="L173" i="1" s="1"/>
  <c r="J173" i="1"/>
  <c r="O174" i="1"/>
  <c r="O173" i="1" s="1"/>
  <c r="M173" i="1"/>
  <c r="L28" i="1"/>
  <c r="I295" i="3"/>
  <c r="N298" i="3"/>
  <c r="N297" i="3" s="1"/>
  <c r="N296" i="3" s="1"/>
  <c r="L297" i="3"/>
  <c r="L296" i="3" s="1"/>
  <c r="L322" i="1"/>
  <c r="L40" i="1"/>
  <c r="M497" i="1"/>
  <c r="O498" i="1"/>
  <c r="M303" i="1"/>
  <c r="O303" i="1" s="1"/>
  <c r="O304" i="1"/>
  <c r="M40" i="1"/>
  <c r="J231" i="1"/>
  <c r="L232" i="1"/>
  <c r="J214" i="1"/>
  <c r="L214" i="1" s="1"/>
  <c r="L222" i="1"/>
  <c r="O40" i="1"/>
  <c r="J17" i="1"/>
  <c r="L17" i="1" s="1"/>
  <c r="L18" i="1"/>
  <c r="J525" i="1"/>
  <c r="L526" i="1"/>
  <c r="L477" i="1"/>
  <c r="J164" i="1"/>
  <c r="L164" i="1" s="1"/>
  <c r="L165" i="1"/>
  <c r="M414" i="1"/>
  <c r="O414" i="1" s="1"/>
  <c r="O417" i="1"/>
  <c r="M292" i="1"/>
  <c r="O292" i="1" s="1"/>
  <c r="O293" i="1"/>
  <c r="L488" i="1"/>
  <c r="J481" i="1"/>
  <c r="L481" i="1" s="1"/>
  <c r="J511" i="1"/>
  <c r="L516" i="1"/>
  <c r="L406" i="1"/>
  <c r="J396" i="1"/>
  <c r="L396" i="1" s="1"/>
  <c r="L502" i="1"/>
  <c r="J501" i="1"/>
  <c r="L501" i="1" s="1"/>
  <c r="N328" i="3"/>
  <c r="N327" i="3" s="1"/>
  <c r="N320" i="3"/>
  <c r="N319" i="3" s="1"/>
  <c r="J22" i="1"/>
  <c r="L22" i="1" s="1"/>
  <c r="J207" i="1"/>
  <c r="L207" i="1" s="1"/>
  <c r="K471" i="3"/>
  <c r="K470" i="3" s="1"/>
  <c r="K469" i="3" s="1"/>
  <c r="P426" i="2"/>
  <c r="P425" i="2" s="1"/>
  <c r="P424" i="2" s="1"/>
  <c r="P423" i="2" s="1"/>
  <c r="P381" i="2"/>
  <c r="P380" i="2" s="1"/>
  <c r="P379" i="2" s="1"/>
  <c r="P378" i="2" s="1"/>
  <c r="P271" i="2"/>
  <c r="P270" i="2" s="1"/>
  <c r="P249" i="2"/>
  <c r="P248" i="2" s="1"/>
  <c r="P236" i="2"/>
  <c r="P235" i="2" s="1"/>
  <c r="P223" i="2"/>
  <c r="P127" i="2"/>
  <c r="P126" i="2" s="1"/>
  <c r="P122" i="2" s="1"/>
  <c r="M90" i="2"/>
  <c r="J125" i="1"/>
  <c r="L125" i="1" s="1"/>
  <c r="M127" i="2"/>
  <c r="M126" i="2" s="1"/>
  <c r="P90" i="2"/>
  <c r="P85" i="2" s="1"/>
  <c r="P395" i="2"/>
  <c r="P394" i="2" s="1"/>
  <c r="P393" i="2" s="1"/>
  <c r="P392" i="2" s="1"/>
  <c r="M292" i="2"/>
  <c r="M291" i="2" s="1"/>
  <c r="M288" i="2"/>
  <c r="M287" i="2" s="1"/>
  <c r="M278" i="2"/>
  <c r="M277" i="2" s="1"/>
  <c r="M241" i="2"/>
  <c r="M240" i="2" s="1"/>
  <c r="M364" i="1"/>
  <c r="O364" i="1" s="1"/>
  <c r="O367" i="1"/>
  <c r="K495" i="2"/>
  <c r="M496" i="2"/>
  <c r="M495" i="2" s="1"/>
  <c r="K484" i="2"/>
  <c r="M485" i="2"/>
  <c r="M484" i="2" s="1"/>
  <c r="K438" i="2"/>
  <c r="K437" i="2" s="1"/>
  <c r="M439" i="2"/>
  <c r="M438" i="2" s="1"/>
  <c r="M437" i="2" s="1"/>
  <c r="K407" i="2"/>
  <c r="K406" i="2" s="1"/>
  <c r="K404" i="2" s="1"/>
  <c r="K403" i="2" s="1"/>
  <c r="K402" i="2" s="1"/>
  <c r="M408" i="2"/>
  <c r="M407" i="2" s="1"/>
  <c r="M406" i="2" s="1"/>
  <c r="K50" i="2"/>
  <c r="K49" i="2" s="1"/>
  <c r="M51" i="2"/>
  <c r="M50" i="2" s="1"/>
  <c r="M49" i="2" s="1"/>
  <c r="K23" i="2"/>
  <c r="K22" i="2" s="1"/>
  <c r="M24" i="2"/>
  <c r="M23" i="2" s="1"/>
  <c r="M22" i="2" s="1"/>
  <c r="M23" i="1"/>
  <c r="O23" i="1" s="1"/>
  <c r="O28" i="1"/>
  <c r="K498" i="2"/>
  <c r="K497" i="2" s="1"/>
  <c r="M499" i="2"/>
  <c r="M498" i="2" s="1"/>
  <c r="M497" i="2" s="1"/>
  <c r="K493" i="2"/>
  <c r="K492" i="2" s="1"/>
  <c r="M494" i="2"/>
  <c r="M493" i="2" s="1"/>
  <c r="M492" i="2" s="1"/>
  <c r="K486" i="2"/>
  <c r="M487" i="2"/>
  <c r="M486" i="2" s="1"/>
  <c r="K482" i="2"/>
  <c r="M483" i="2"/>
  <c r="M482" i="2" s="1"/>
  <c r="K432" i="2"/>
  <c r="K427" i="2" s="1"/>
  <c r="M433" i="2"/>
  <c r="M432" i="2" s="1"/>
  <c r="M427" i="2" s="1"/>
  <c r="K400" i="2"/>
  <c r="M401" i="2"/>
  <c r="M400" i="2" s="1"/>
  <c r="P373" i="2"/>
  <c r="P372" i="2" s="1"/>
  <c r="P371" i="2" s="1"/>
  <c r="P370" i="2" s="1"/>
  <c r="P334" i="2"/>
  <c r="P324" i="2" s="1"/>
  <c r="P323" i="2" s="1"/>
  <c r="P322" i="2" s="1"/>
  <c r="P319" i="2"/>
  <c r="P318" i="2"/>
  <c r="P314" i="2" s="1"/>
  <c r="P313" i="2" s="1"/>
  <c r="P312" i="2" s="1"/>
  <c r="P311" i="2" s="1"/>
  <c r="P292" i="2"/>
  <c r="P291" i="2" s="1"/>
  <c r="P288" i="2"/>
  <c r="P287" i="2" s="1"/>
  <c r="P278" i="2"/>
  <c r="P277" i="2" s="1"/>
  <c r="P258" i="2"/>
  <c r="P241" i="2"/>
  <c r="P240" i="2" s="1"/>
  <c r="K154" i="2"/>
  <c r="K153" i="2" s="1"/>
  <c r="M155" i="2"/>
  <c r="M154" i="2" s="1"/>
  <c r="M153" i="2" s="1"/>
  <c r="K148" i="2"/>
  <c r="K147" i="2" s="1"/>
  <c r="M149" i="2"/>
  <c r="M148" i="2" s="1"/>
  <c r="M147" i="2" s="1"/>
  <c r="K141" i="2"/>
  <c r="M143" i="2"/>
  <c r="K117" i="2"/>
  <c r="K116" i="2" s="1"/>
  <c r="M118" i="2"/>
  <c r="M117" i="2" s="1"/>
  <c r="M116" i="2" s="1"/>
  <c r="K111" i="2"/>
  <c r="K110" i="2" s="1"/>
  <c r="M112" i="2"/>
  <c r="M111" i="2" s="1"/>
  <c r="M110" i="2" s="1"/>
  <c r="K106" i="2"/>
  <c r="M107" i="2"/>
  <c r="M106" i="2" s="1"/>
  <c r="K100" i="2"/>
  <c r="K99" i="2" s="1"/>
  <c r="M101" i="2"/>
  <c r="M100" i="2" s="1"/>
  <c r="M99" i="2" s="1"/>
  <c r="K94" i="2"/>
  <c r="K93" i="2" s="1"/>
  <c r="M95" i="2"/>
  <c r="M94" i="2" s="1"/>
  <c r="M93" i="2" s="1"/>
  <c r="K86" i="2"/>
  <c r="M86" i="2"/>
  <c r="K77" i="2"/>
  <c r="K76" i="2" s="1"/>
  <c r="M78" i="2"/>
  <c r="M77" i="2" s="1"/>
  <c r="M76" i="2" s="1"/>
  <c r="K45" i="2"/>
  <c r="M46" i="2"/>
  <c r="M45" i="2" s="1"/>
  <c r="K40" i="2"/>
  <c r="K39" i="2" s="1"/>
  <c r="M41" i="2"/>
  <c r="M40" i="2" s="1"/>
  <c r="M39" i="2" s="1"/>
  <c r="K29" i="2"/>
  <c r="K28" i="2" s="1"/>
  <c r="M30" i="2"/>
  <c r="M29" i="2" s="1"/>
  <c r="M28" i="2" s="1"/>
  <c r="K20" i="2"/>
  <c r="M21" i="2"/>
  <c r="M20" i="2" s="1"/>
  <c r="K16" i="2"/>
  <c r="M17" i="2"/>
  <c r="M16" i="2" s="1"/>
  <c r="J248" i="1"/>
  <c r="L248" i="1" s="1"/>
  <c r="K157" i="2"/>
  <c r="K156" i="2" s="1"/>
  <c r="M158" i="2"/>
  <c r="M157" i="2" s="1"/>
  <c r="M156" i="2" s="1"/>
  <c r="K108" i="2"/>
  <c r="M109" i="2"/>
  <c r="M108" i="2" s="1"/>
  <c r="K97" i="2"/>
  <c r="K96" i="2" s="1"/>
  <c r="M97" i="2"/>
  <c r="M96" i="2" s="1"/>
  <c r="K80" i="2"/>
  <c r="K79" i="2" s="1"/>
  <c r="M81" i="2"/>
  <c r="M80" i="2" s="1"/>
  <c r="M79" i="2" s="1"/>
  <c r="K43" i="2"/>
  <c r="M44" i="2"/>
  <c r="M43" i="2" s="1"/>
  <c r="K18" i="2"/>
  <c r="M19" i="2"/>
  <c r="M18" i="2" s="1"/>
  <c r="K47" i="2"/>
  <c r="M48" i="2"/>
  <c r="M47" i="2" s="1"/>
  <c r="P418" i="2"/>
  <c r="P417" i="2" s="1"/>
  <c r="P416" i="2" s="1"/>
  <c r="P419" i="2"/>
  <c r="P404" i="2"/>
  <c r="P403" i="2" s="1"/>
  <c r="P402" i="2" s="1"/>
  <c r="P405" i="2"/>
  <c r="K387" i="2"/>
  <c r="K386" i="2" s="1"/>
  <c r="M388" i="2"/>
  <c r="M387" i="2" s="1"/>
  <c r="M386" i="2" s="1"/>
  <c r="K374" i="2"/>
  <c r="M375" i="2"/>
  <c r="M374" i="2" s="1"/>
  <c r="K351" i="2"/>
  <c r="K350" i="2" s="1"/>
  <c r="M352" i="2"/>
  <c r="M351" i="2" s="1"/>
  <c r="M350" i="2" s="1"/>
  <c r="K339" i="2"/>
  <c r="M340" i="2"/>
  <c r="M339" i="2" s="1"/>
  <c r="K335" i="2"/>
  <c r="M336" i="2"/>
  <c r="M335" i="2" s="1"/>
  <c r="K329" i="2"/>
  <c r="K328" i="2" s="1"/>
  <c r="M330" i="2"/>
  <c r="M329" i="2" s="1"/>
  <c r="M328" i="2" s="1"/>
  <c r="K320" i="2"/>
  <c r="K318" i="2" s="1"/>
  <c r="M321" i="2"/>
  <c r="M320" i="2" s="1"/>
  <c r="K296" i="2"/>
  <c r="K295" i="2" s="1"/>
  <c r="M297" i="2"/>
  <c r="M296" i="2" s="1"/>
  <c r="M295" i="2" s="1"/>
  <c r="K282" i="2"/>
  <c r="M283" i="2"/>
  <c r="K268" i="2"/>
  <c r="K267" i="2" s="1"/>
  <c r="M269" i="2"/>
  <c r="M268" i="2" s="1"/>
  <c r="M267" i="2" s="1"/>
  <c r="K263" i="2"/>
  <c r="M264" i="2"/>
  <c r="M263" i="2" s="1"/>
  <c r="K259" i="2"/>
  <c r="M260" i="2"/>
  <c r="M259" i="2" s="1"/>
  <c r="K253" i="2"/>
  <c r="K252" i="2" s="1"/>
  <c r="M254" i="2"/>
  <c r="M253" i="2" s="1"/>
  <c r="M252" i="2" s="1"/>
  <c r="K233" i="2"/>
  <c r="K232" i="2" s="1"/>
  <c r="M234" i="2"/>
  <c r="M233" i="2" s="1"/>
  <c r="M232" i="2" s="1"/>
  <c r="K226" i="2"/>
  <c r="M227" i="2"/>
  <c r="M226" i="2" s="1"/>
  <c r="K124" i="2"/>
  <c r="K123" i="2" s="1"/>
  <c r="M125" i="2"/>
  <c r="M124" i="2" s="1"/>
  <c r="M123" i="2" s="1"/>
  <c r="J119" i="1"/>
  <c r="L119" i="1" s="1"/>
  <c r="L120" i="1"/>
  <c r="K490" i="2"/>
  <c r="K489" i="2" s="1"/>
  <c r="M491" i="2"/>
  <c r="M490" i="2" s="1"/>
  <c r="M489" i="2" s="1"/>
  <c r="K479" i="2"/>
  <c r="K478" i="2" s="1"/>
  <c r="M480" i="2"/>
  <c r="M479" i="2" s="1"/>
  <c r="M478" i="2" s="1"/>
  <c r="K421" i="2"/>
  <c r="K420" i="2" s="1"/>
  <c r="K419" i="2" s="1"/>
  <c r="M422" i="2"/>
  <c r="M421" i="2" s="1"/>
  <c r="M420" i="2" s="1"/>
  <c r="K398" i="2"/>
  <c r="M399" i="2"/>
  <c r="M398" i="2" s="1"/>
  <c r="N245" i="2"/>
  <c r="P246" i="2"/>
  <c r="P245" i="2" s="1"/>
  <c r="P244" i="2" s="1"/>
  <c r="N229" i="2"/>
  <c r="P230" i="2"/>
  <c r="P229" i="2" s="1"/>
  <c r="P228" i="2" s="1"/>
  <c r="K151" i="2"/>
  <c r="K150" i="2" s="1"/>
  <c r="M152" i="2"/>
  <c r="M151" i="2" s="1"/>
  <c r="M150" i="2" s="1"/>
  <c r="K114" i="2"/>
  <c r="K113" i="2" s="1"/>
  <c r="M115" i="2"/>
  <c r="M114" i="2" s="1"/>
  <c r="M113" i="2" s="1"/>
  <c r="K103" i="2"/>
  <c r="K102" i="2" s="1"/>
  <c r="M104" i="2"/>
  <c r="M103" i="2" s="1"/>
  <c r="M102" i="2" s="1"/>
  <c r="K88" i="2"/>
  <c r="M88" i="2"/>
  <c r="K32" i="2"/>
  <c r="K31" i="2" s="1"/>
  <c r="M33" i="2"/>
  <c r="M32" i="2" s="1"/>
  <c r="M31" i="2" s="1"/>
  <c r="P492" i="2"/>
  <c r="P488" i="2" s="1"/>
  <c r="P481" i="2"/>
  <c r="P477" i="2" s="1"/>
  <c r="K384" i="2"/>
  <c r="M385" i="2"/>
  <c r="M384" i="2" s="1"/>
  <c r="M381" i="2" s="1"/>
  <c r="K376" i="2"/>
  <c r="M377" i="2"/>
  <c r="M376" i="2" s="1"/>
  <c r="K354" i="2"/>
  <c r="K353" i="2" s="1"/>
  <c r="M355" i="2"/>
  <c r="M354" i="2" s="1"/>
  <c r="M353" i="2" s="1"/>
  <c r="K348" i="2"/>
  <c r="K347" i="2" s="1"/>
  <c r="M349" i="2"/>
  <c r="M348" i="2" s="1"/>
  <c r="M347" i="2" s="1"/>
  <c r="K337" i="2"/>
  <c r="M338" i="2"/>
  <c r="M337" i="2" s="1"/>
  <c r="K332" i="2"/>
  <c r="K331" i="2" s="1"/>
  <c r="M333" i="2"/>
  <c r="M332" i="2" s="1"/>
  <c r="M331" i="2" s="1"/>
  <c r="K326" i="2"/>
  <c r="K325" i="2" s="1"/>
  <c r="M327" i="2"/>
  <c r="M326" i="2" s="1"/>
  <c r="M325" i="2" s="1"/>
  <c r="K316" i="2"/>
  <c r="K315" i="2" s="1"/>
  <c r="M317" i="2"/>
  <c r="M316" i="2" s="1"/>
  <c r="M315" i="2" s="1"/>
  <c r="K285" i="2"/>
  <c r="M286" i="2"/>
  <c r="M271" i="2"/>
  <c r="M270" i="2" s="1"/>
  <c r="K261" i="2"/>
  <c r="M262" i="2"/>
  <c r="M261" i="2" s="1"/>
  <c r="K256" i="2"/>
  <c r="K255" i="2" s="1"/>
  <c r="M257" i="2"/>
  <c r="M256" i="2" s="1"/>
  <c r="M255" i="2" s="1"/>
  <c r="M249" i="2"/>
  <c r="M248" i="2" s="1"/>
  <c r="M236" i="2"/>
  <c r="M235" i="2" s="1"/>
  <c r="K224" i="2"/>
  <c r="M225" i="2"/>
  <c r="M224" i="2" s="1"/>
  <c r="P142" i="2"/>
  <c r="P141" i="2"/>
  <c r="K131" i="2"/>
  <c r="K130" i="2" s="1"/>
  <c r="M132" i="2"/>
  <c r="M131" i="2" s="1"/>
  <c r="M130" i="2" s="1"/>
  <c r="P105" i="2"/>
  <c r="P27" i="2"/>
  <c r="P26" i="2" s="1"/>
  <c r="P25" i="2" s="1"/>
  <c r="P15" i="2"/>
  <c r="P14" i="2" s="1"/>
  <c r="P13" i="2" s="1"/>
  <c r="P12" i="2" s="1"/>
  <c r="P11" i="2" s="1"/>
  <c r="N449" i="3"/>
  <c r="N376" i="3"/>
  <c r="N371" i="3"/>
  <c r="N367" i="3"/>
  <c r="N366" i="3" s="1"/>
  <c r="N324" i="3"/>
  <c r="N323" i="3" s="1"/>
  <c r="J156" i="1"/>
  <c r="L156" i="1" s="1"/>
  <c r="L160" i="1"/>
  <c r="J339" i="1"/>
  <c r="L339" i="1" s="1"/>
  <c r="L146" i="1"/>
  <c r="J145"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0" i="1"/>
  <c r="O530" i="1" s="1"/>
  <c r="K245" i="2"/>
  <c r="K244" i="2" s="1"/>
  <c r="K229" i="2"/>
  <c r="K228" i="2" s="1"/>
  <c r="M214" i="1"/>
  <c r="O214" i="1" s="1"/>
  <c r="I281" i="3"/>
  <c r="I280" i="3" s="1"/>
  <c r="M231" i="1"/>
  <c r="K382" i="2"/>
  <c r="M407" i="1"/>
  <c r="O407" i="1" s="1"/>
  <c r="M361" i="1"/>
  <c r="O361" i="1" s="1"/>
  <c r="M319" i="1"/>
  <c r="O319" i="1" s="1"/>
  <c r="N48" i="2"/>
  <c r="P48" i="2" s="1"/>
  <c r="P47" i="2" s="1"/>
  <c r="P42" i="2" s="1"/>
  <c r="P38" i="2" s="1"/>
  <c r="P37" i="2" s="1"/>
  <c r="P36" i="2" s="1"/>
  <c r="P35" i="2" s="1"/>
  <c r="M250" i="1"/>
  <c r="O250" i="1" s="1"/>
  <c r="N498" i="2"/>
  <c r="N493" i="2"/>
  <c r="N490" i="2"/>
  <c r="N484" i="2"/>
  <c r="N479" i="2"/>
  <c r="N442" i="2"/>
  <c r="N432" i="2"/>
  <c r="N427" i="2" s="1"/>
  <c r="N421" i="2"/>
  <c r="N407" i="2"/>
  <c r="N398" i="2"/>
  <c r="N384" i="2"/>
  <c r="N374" i="2"/>
  <c r="N351" i="2"/>
  <c r="N348" i="2"/>
  <c r="K275" i="2"/>
  <c r="K274"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17" i="1"/>
  <c r="O17" i="1" s="1"/>
  <c r="M164" i="1"/>
  <c r="O164" i="1" s="1"/>
  <c r="M493" i="1"/>
  <c r="O493" i="1" s="1"/>
  <c r="M429" i="1"/>
  <c r="M390" i="1"/>
  <c r="O390" i="1" s="1"/>
  <c r="M370" i="1"/>
  <c r="M358" i="1"/>
  <c r="O358" i="1" s="1"/>
  <c r="M300" i="1"/>
  <c r="O300" i="1" s="1"/>
  <c r="N339" i="2"/>
  <c r="N335" i="2"/>
  <c r="N329" i="2"/>
  <c r="N320" i="2"/>
  <c r="N319" i="2" s="1"/>
  <c r="N282" i="2"/>
  <c r="P282" i="2" s="1"/>
  <c r="N268" i="2"/>
  <c r="N263" i="2"/>
  <c r="N259" i="2"/>
  <c r="N253" i="2"/>
  <c r="N233" i="2"/>
  <c r="N226" i="2"/>
  <c r="N157" i="2"/>
  <c r="N154" i="2"/>
  <c r="N148" i="2"/>
  <c r="N141" i="2"/>
  <c r="N131" i="2"/>
  <c r="N120" i="2"/>
  <c r="N114" i="2"/>
  <c r="N108" i="2"/>
  <c r="N100" i="2"/>
  <c r="N94" i="2"/>
  <c r="N86" i="2"/>
  <c r="N77" i="2"/>
  <c r="N45" i="2"/>
  <c r="N40" i="2"/>
  <c r="N29" i="2"/>
  <c r="N20" i="2"/>
  <c r="N16" i="2"/>
  <c r="L167" i="3"/>
  <c r="L156" i="3"/>
  <c r="L140" i="3"/>
  <c r="L139" i="3" s="1"/>
  <c r="L138" i="3" s="1"/>
  <c r="L135" i="3"/>
  <c r="L127" i="3"/>
  <c r="L121" i="3"/>
  <c r="N121" i="3" s="1"/>
  <c r="L113" i="3"/>
  <c r="L107" i="3"/>
  <c r="L94" i="3"/>
  <c r="L83" i="3"/>
  <c r="L79" i="3"/>
  <c r="L47" i="3"/>
  <c r="L42" i="3"/>
  <c r="L37" i="3"/>
  <c r="L31" i="3"/>
  <c r="L25" i="3"/>
  <c r="M156" i="1"/>
  <c r="O156" i="1" s="1"/>
  <c r="M119" i="1"/>
  <c r="O119" i="1" s="1"/>
  <c r="M503" i="1"/>
  <c r="M489" i="1"/>
  <c r="O489" i="1" s="1"/>
  <c r="M478" i="1"/>
  <c r="O478" i="1" s="1"/>
  <c r="M385" i="1"/>
  <c r="O385" i="1" s="1"/>
  <c r="M348" i="1"/>
  <c r="O348" i="1" s="1"/>
  <c r="M308" i="1"/>
  <c r="O308" i="1" s="1"/>
  <c r="M297" i="1"/>
  <c r="O297" i="1" s="1"/>
  <c r="M288" i="1"/>
  <c r="O288" i="1" s="1"/>
  <c r="M151" i="1"/>
  <c r="O151" i="1" s="1"/>
  <c r="M138" i="1"/>
  <c r="O138" i="1" s="1"/>
  <c r="N495" i="2"/>
  <c r="N486" i="2"/>
  <c r="N482" i="2"/>
  <c r="N438" i="2"/>
  <c r="N414" i="2"/>
  <c r="N400" i="2"/>
  <c r="N387" i="2"/>
  <c r="N376" i="2"/>
  <c r="N354" i="2"/>
  <c r="N353" i="2" s="1"/>
  <c r="L515" i="3"/>
  <c r="N515" i="3" s="1"/>
  <c r="L496" i="3"/>
  <c r="L478" i="3"/>
  <c r="L464" i="3"/>
  <c r="L452" i="3"/>
  <c r="L445" i="3"/>
  <c r="L439" i="3"/>
  <c r="L410" i="3"/>
  <c r="L405" i="3"/>
  <c r="L379" i="3"/>
  <c r="L374" i="3"/>
  <c r="L364" i="3"/>
  <c r="L349" i="3"/>
  <c r="L343" i="3"/>
  <c r="N336" i="3"/>
  <c r="L290" i="3"/>
  <c r="L238" i="3"/>
  <c r="N238" i="3" s="1"/>
  <c r="L222" i="3"/>
  <c r="L209" i="3"/>
  <c r="L180" i="3"/>
  <c r="N180" i="3" s="1"/>
  <c r="M535" i="1"/>
  <c r="O535" i="1" s="1"/>
  <c r="M527" i="1"/>
  <c r="O527" i="1" s="1"/>
  <c r="M513" i="1"/>
  <c r="O513" i="1" s="1"/>
  <c r="M482" i="1"/>
  <c r="O482" i="1" s="1"/>
  <c r="M411" i="1"/>
  <c r="O411" i="1" s="1"/>
  <c r="M393" i="1"/>
  <c r="O393" i="1" s="1"/>
  <c r="M341" i="1"/>
  <c r="O341" i="1" s="1"/>
  <c r="M314" i="1"/>
  <c r="M260" i="1"/>
  <c r="O260" i="1" s="1"/>
  <c r="M147" i="1"/>
  <c r="O147" i="1" s="1"/>
  <c r="N337" i="2"/>
  <c r="N332" i="2"/>
  <c r="N326" i="2"/>
  <c r="N316" i="2"/>
  <c r="N296" i="2"/>
  <c r="N285" i="2"/>
  <c r="P285" i="2" s="1"/>
  <c r="N261" i="2"/>
  <c r="N256" i="2"/>
  <c r="N224" i="2"/>
  <c r="N151" i="2"/>
  <c r="N145" i="2"/>
  <c r="N137" i="2"/>
  <c r="N136" i="2" s="1"/>
  <c r="N124" i="2"/>
  <c r="N117" i="2"/>
  <c r="N111" i="2"/>
  <c r="N106" i="2"/>
  <c r="N103" i="2"/>
  <c r="N97" i="2"/>
  <c r="N88" i="2"/>
  <c r="N80" i="2"/>
  <c r="N50" i="2"/>
  <c r="N43" i="2"/>
  <c r="N32" i="2"/>
  <c r="N23" i="2"/>
  <c r="N18" i="2"/>
  <c r="L177" i="3"/>
  <c r="L160" i="3"/>
  <c r="L116" i="3"/>
  <c r="L115" i="3" s="1"/>
  <c r="L110" i="3"/>
  <c r="L105" i="3"/>
  <c r="L101" i="3"/>
  <c r="L97" i="3"/>
  <c r="L92" i="3"/>
  <c r="L89" i="3"/>
  <c r="L81" i="3"/>
  <c r="L75" i="3"/>
  <c r="L44" i="3"/>
  <c r="L40" i="3"/>
  <c r="L33" i="3"/>
  <c r="L29" i="3"/>
  <c r="M207" i="1"/>
  <c r="O207" i="1" s="1"/>
  <c r="K127" i="2"/>
  <c r="K126" i="2" s="1"/>
  <c r="I471" i="3"/>
  <c r="I470" i="3" s="1"/>
  <c r="I469" i="3" s="1"/>
  <c r="N127" i="2"/>
  <c r="I367" i="3"/>
  <c r="I366" i="3" s="1"/>
  <c r="I355" i="3" s="1"/>
  <c r="N236" i="2"/>
  <c r="L306" i="3"/>
  <c r="N396" i="2"/>
  <c r="L302" i="3"/>
  <c r="K142" i="2"/>
  <c r="K145" i="2"/>
  <c r="L411" i="3"/>
  <c r="L408" i="3"/>
  <c r="K396" i="2"/>
  <c r="L328" i="3"/>
  <c r="N249" i="2"/>
  <c r="K241" i="2"/>
  <c r="K240" i="2" s="1"/>
  <c r="K236" i="2"/>
  <c r="K235" i="2" s="1"/>
  <c r="L320" i="3"/>
  <c r="L217" i="3"/>
  <c r="K249" i="2"/>
  <c r="K248" i="2" s="1"/>
  <c r="N382" i="2"/>
  <c r="K292" i="2"/>
  <c r="K291" i="2" s="1"/>
  <c r="K288" i="2"/>
  <c r="K287" i="2" s="1"/>
  <c r="K278" i="2"/>
  <c r="K277" i="2" s="1"/>
  <c r="K271" i="2"/>
  <c r="K270" i="2" s="1"/>
  <c r="N241" i="2"/>
  <c r="N90" i="2"/>
  <c r="K447" i="2"/>
  <c r="K446" i="2" s="1"/>
  <c r="K445" i="2" s="1"/>
  <c r="N292" i="2"/>
  <c r="N288" i="2"/>
  <c r="N278" i="2"/>
  <c r="N275" i="2"/>
  <c r="N271" i="2"/>
  <c r="N265" i="2"/>
  <c r="N142" i="2"/>
  <c r="K90" i="2"/>
  <c r="K265" i="2"/>
  <c r="I408" i="3"/>
  <c r="L324" i="3"/>
  <c r="I411" i="3"/>
  <c r="L289" i="3"/>
  <c r="L471" i="3"/>
  <c r="N471" i="3" s="1"/>
  <c r="N470" i="3" s="1"/>
  <c r="N469" i="3" s="1"/>
  <c r="N462" i="3" s="1"/>
  <c r="N457" i="3" s="1"/>
  <c r="L317" i="3"/>
  <c r="I247" i="3"/>
  <c r="I246" i="3" s="1"/>
  <c r="I240" i="3" s="1"/>
  <c r="I352" i="3"/>
  <c r="I351" i="3"/>
  <c r="I217" i="3"/>
  <c r="K418" i="2"/>
  <c r="K417" i="2" s="1"/>
  <c r="K416" i="2" s="1"/>
  <c r="K411" i="2"/>
  <c r="K410" i="2" s="1"/>
  <c r="K409" i="2" s="1"/>
  <c r="K412" i="2"/>
  <c r="N144" i="2"/>
  <c r="M127" i="1"/>
  <c r="O127" i="1" s="1"/>
  <c r="M253" i="1"/>
  <c r="O253" i="1" s="1"/>
  <c r="M517" i="1"/>
  <c r="O517" i="1" s="1"/>
  <c r="K405" i="2" l="1"/>
  <c r="K223" i="2"/>
  <c r="J388" i="1"/>
  <c r="L388" i="1" s="1"/>
  <c r="I175" i="3"/>
  <c r="K426" i="2"/>
  <c r="K425" i="2" s="1"/>
  <c r="K424" i="2" s="1"/>
  <c r="K423" i="2" s="1"/>
  <c r="P75" i="2"/>
  <c r="P74" i="2" s="1"/>
  <c r="P73" i="2" s="1"/>
  <c r="P34" i="2" s="1"/>
  <c r="O370" i="1"/>
  <c r="O369" i="1" s="1"/>
  <c r="M369" i="1"/>
  <c r="K187" i="3"/>
  <c r="I187" i="3"/>
  <c r="N355" i="3"/>
  <c r="J172" i="1"/>
  <c r="L172" i="1" s="1"/>
  <c r="J476" i="1"/>
  <c r="L476" i="1" s="1"/>
  <c r="M230" i="1"/>
  <c r="O230" i="1" s="1"/>
  <c r="O231" i="1"/>
  <c r="M502" i="1"/>
  <c r="O502" i="1" s="1"/>
  <c r="O503" i="1"/>
  <c r="J230" i="1"/>
  <c r="L230" i="1" s="1"/>
  <c r="L231" i="1"/>
  <c r="J510" i="1"/>
  <c r="L510" i="1" s="1"/>
  <c r="L511" i="1"/>
  <c r="L525" i="1"/>
  <c r="J524" i="1"/>
  <c r="L524" i="1" s="1"/>
  <c r="M496" i="1"/>
  <c r="O496" i="1" s="1"/>
  <c r="O497" i="1"/>
  <c r="K175" i="3"/>
  <c r="I371" i="3"/>
  <c r="I434" i="3"/>
  <c r="I449" i="3"/>
  <c r="P310" i="2"/>
  <c r="K381" i="2"/>
  <c r="K380" i="2" s="1"/>
  <c r="K379" i="2" s="1"/>
  <c r="K378" i="2" s="1"/>
  <c r="K481" i="2"/>
  <c r="K477" i="2" s="1"/>
  <c r="K27" i="2"/>
  <c r="K26" i="2" s="1"/>
  <c r="K25" i="2" s="1"/>
  <c r="J155" i="1"/>
  <c r="L155" i="1" s="1"/>
  <c r="M373" i="2"/>
  <c r="M372" i="2" s="1"/>
  <c r="M371" i="2" s="1"/>
  <c r="M370" i="2" s="1"/>
  <c r="K371" i="3"/>
  <c r="K449" i="3"/>
  <c r="M380" i="2"/>
  <c r="M379" i="2" s="1"/>
  <c r="M378" i="2" s="1"/>
  <c r="K462" i="3"/>
  <c r="K457" i="3" s="1"/>
  <c r="N370" i="3"/>
  <c r="M122" i="2"/>
  <c r="I78" i="3"/>
  <c r="I207" i="3"/>
  <c r="I376" i="3"/>
  <c r="I442" i="3"/>
  <c r="M239" i="2"/>
  <c r="M395" i="2"/>
  <c r="M394" i="2" s="1"/>
  <c r="M393" i="2" s="1"/>
  <c r="M392" i="2" s="1"/>
  <c r="K334" i="2"/>
  <c r="K324" i="2" s="1"/>
  <c r="K323" i="2" s="1"/>
  <c r="K322" i="2" s="1"/>
  <c r="K42" i="2"/>
  <c r="K38" i="2" s="1"/>
  <c r="K37" i="2" s="1"/>
  <c r="K36" i="2" s="1"/>
  <c r="K35" i="2" s="1"/>
  <c r="K122" i="2"/>
  <c r="K373" i="2"/>
  <c r="K372" i="2" s="1"/>
  <c r="K371" i="2" s="1"/>
  <c r="K370" i="2" s="1"/>
  <c r="M105" i="2"/>
  <c r="K15" i="2"/>
  <c r="K14" i="2" s="1"/>
  <c r="K13" i="2" s="1"/>
  <c r="K12" i="2" s="1"/>
  <c r="K11" i="2" s="1"/>
  <c r="K105" i="2"/>
  <c r="P239" i="2"/>
  <c r="M481" i="2"/>
  <c r="M477" i="2" s="1"/>
  <c r="M488" i="2"/>
  <c r="K314" i="2"/>
  <c r="K313" i="2" s="1"/>
  <c r="K312" i="2" s="1"/>
  <c r="K311" i="2" s="1"/>
  <c r="K490" i="3"/>
  <c r="K486" i="3" s="1"/>
  <c r="K485" i="3" s="1"/>
  <c r="I28" i="3"/>
  <c r="I27" i="3" s="1"/>
  <c r="I39" i="3"/>
  <c r="I35" i="3" s="1"/>
  <c r="I91" i="3"/>
  <c r="I104" i="3"/>
  <c r="I103" i="3" s="1"/>
  <c r="N392" i="3"/>
  <c r="I462" i="3"/>
  <c r="I457" i="3" s="1"/>
  <c r="N441" i="3"/>
  <c r="K319" i="2"/>
  <c r="K395" i="2"/>
  <c r="K394" i="2" s="1"/>
  <c r="K393" i="2" s="1"/>
  <c r="K392" i="2" s="1"/>
  <c r="M428" i="1"/>
  <c r="O429" i="1"/>
  <c r="K488" i="2"/>
  <c r="K39" i="3"/>
  <c r="K35" i="3" s="1"/>
  <c r="K442" i="3"/>
  <c r="I490" i="3"/>
  <c r="I486" i="3" s="1"/>
  <c r="I485" i="3" s="1"/>
  <c r="K284" i="2"/>
  <c r="M284" i="2" s="1"/>
  <c r="M285" i="2"/>
  <c r="J16" i="1"/>
  <c r="L16" i="1" s="1"/>
  <c r="M223" i="2"/>
  <c r="M142" i="2"/>
  <c r="M141" i="2"/>
  <c r="M426" i="2"/>
  <c r="M425" i="2" s="1"/>
  <c r="M424" i="2" s="1"/>
  <c r="M423" i="2" s="1"/>
  <c r="M291" i="1"/>
  <c r="O291" i="1" s="1"/>
  <c r="O314" i="1"/>
  <c r="M405" i="2"/>
  <c r="M404" i="2"/>
  <c r="M403" i="2" s="1"/>
  <c r="M402" i="2" s="1"/>
  <c r="I341" i="3"/>
  <c r="K85" i="2"/>
  <c r="P10" i="2"/>
  <c r="P460" i="2"/>
  <c r="M319" i="2"/>
  <c r="M318" i="2"/>
  <c r="M314" i="2" s="1"/>
  <c r="M313" i="2" s="1"/>
  <c r="M312" i="2" s="1"/>
  <c r="M311" i="2" s="1"/>
  <c r="M334" i="2"/>
  <c r="M324" i="2" s="1"/>
  <c r="M323" i="2" s="1"/>
  <c r="M322" i="2" s="1"/>
  <c r="K281" i="2"/>
  <c r="M281" i="2" s="1"/>
  <c r="M282" i="2"/>
  <c r="K258" i="2"/>
  <c r="K376" i="3"/>
  <c r="L145" i="1"/>
  <c r="J124" i="1"/>
  <c r="L124" i="1" s="1"/>
  <c r="M419" i="2"/>
  <c r="M418" i="2"/>
  <c r="M417" i="2" s="1"/>
  <c r="M416" i="2" s="1"/>
  <c r="M258" i="2"/>
  <c r="M15" i="2"/>
  <c r="M14" i="2" s="1"/>
  <c r="M13" i="2" s="1"/>
  <c r="M12" i="2" s="1"/>
  <c r="M11" i="2" s="1"/>
  <c r="M27" i="2"/>
  <c r="M26" i="2" s="1"/>
  <c r="M25" i="2" s="1"/>
  <c r="M42" i="2"/>
  <c r="M38" i="2" s="1"/>
  <c r="M37" i="2" s="1"/>
  <c r="M36" i="2" s="1"/>
  <c r="M35" i="2" s="1"/>
  <c r="M85"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49" i="1"/>
  <c r="O249" i="1" s="1"/>
  <c r="N105" i="2"/>
  <c r="L91" i="3"/>
  <c r="N492" i="2"/>
  <c r="L449" i="3"/>
  <c r="N481" i="2"/>
  <c r="N395" i="2"/>
  <c r="N394" i="2" s="1"/>
  <c r="N85" i="2"/>
  <c r="N15" i="2"/>
  <c r="L28" i="3"/>
  <c r="M389" i="1"/>
  <c r="O389" i="1" s="1"/>
  <c r="N223" i="2"/>
  <c r="N334" i="2"/>
  <c r="L371" i="3"/>
  <c r="L376" i="3"/>
  <c r="L78" i="3"/>
  <c r="L39" i="3"/>
  <c r="L442" i="3"/>
  <c r="L359" i="3"/>
  <c r="N373" i="2"/>
  <c r="M516" i="1"/>
  <c r="O516" i="1" s="1"/>
  <c r="L316" i="3"/>
  <c r="L323" i="3"/>
  <c r="N277" i="2"/>
  <c r="L305" i="3"/>
  <c r="L176" i="3"/>
  <c r="N31" i="2"/>
  <c r="N49" i="2"/>
  <c r="N102" i="2"/>
  <c r="N116" i="2"/>
  <c r="N123" i="2"/>
  <c r="N284" i="2"/>
  <c r="P284" i="2" s="1"/>
  <c r="N295" i="2"/>
  <c r="N325" i="2"/>
  <c r="M512" i="1"/>
  <c r="O512" i="1" s="1"/>
  <c r="L342" i="3"/>
  <c r="L463" i="3"/>
  <c r="M150" i="1"/>
  <c r="O150" i="1" s="1"/>
  <c r="M488" i="1"/>
  <c r="M155" i="1"/>
  <c r="O155" i="1" s="1"/>
  <c r="L24" i="3"/>
  <c r="L36" i="3"/>
  <c r="L46" i="3"/>
  <c r="L112" i="3"/>
  <c r="L166" i="3"/>
  <c r="N39" i="2"/>
  <c r="N76" i="2"/>
  <c r="N93" i="2"/>
  <c r="N113" i="2"/>
  <c r="N267" i="2"/>
  <c r="L474" i="3"/>
  <c r="N406" i="2"/>
  <c r="N441" i="2"/>
  <c r="N258" i="2"/>
  <c r="N287" i="2"/>
  <c r="N240" i="2"/>
  <c r="M357" i="1"/>
  <c r="O357" i="1" s="1"/>
  <c r="L216" i="3"/>
  <c r="N248" i="2"/>
  <c r="L301" i="3"/>
  <c r="L490" i="3"/>
  <c r="N235" i="2"/>
  <c r="N126" i="2"/>
  <c r="L74" i="3"/>
  <c r="L88" i="3"/>
  <c r="L96" i="3"/>
  <c r="L221" i="3"/>
  <c r="L514" i="3"/>
  <c r="N514" i="3" s="1"/>
  <c r="N386" i="2"/>
  <c r="N437" i="2"/>
  <c r="M22" i="1"/>
  <c r="O22" i="1" s="1"/>
  <c r="L126" i="3"/>
  <c r="L134" i="3"/>
  <c r="N147" i="2"/>
  <c r="N232" i="2"/>
  <c r="N281" i="2"/>
  <c r="P281" i="2" s="1"/>
  <c r="N318" i="2"/>
  <c r="L211" i="3"/>
  <c r="N211" i="3" s="1"/>
  <c r="N207" i="3" s="1"/>
  <c r="L312" i="3"/>
  <c r="L345" i="3"/>
  <c r="L385" i="3"/>
  <c r="L425" i="3"/>
  <c r="L510" i="3"/>
  <c r="N350" i="2"/>
  <c r="M406" i="1"/>
  <c r="M126" i="1"/>
  <c r="O126" i="1" s="1"/>
  <c r="L247" i="3"/>
  <c r="N447" i="2"/>
  <c r="N270" i="2"/>
  <c r="N291" i="2"/>
  <c r="L319" i="3"/>
  <c r="L327" i="3"/>
  <c r="L159" i="3"/>
  <c r="N22" i="2"/>
  <c r="N79" i="2"/>
  <c r="N96" i="2"/>
  <c r="N110" i="2"/>
  <c r="N150" i="2"/>
  <c r="N255" i="2"/>
  <c r="N315" i="2"/>
  <c r="N331" i="2"/>
  <c r="M146" i="1"/>
  <c r="O146" i="1" s="1"/>
  <c r="M340" i="1"/>
  <c r="O340" i="1" s="1"/>
  <c r="M172" i="1"/>
  <c r="O172" i="1" s="1"/>
  <c r="L280" i="3"/>
  <c r="L335" i="3"/>
  <c r="N335" i="3" s="1"/>
  <c r="L348" i="3"/>
  <c r="L404" i="3"/>
  <c r="L438" i="3"/>
  <c r="L495" i="3"/>
  <c r="M137" i="1"/>
  <c r="O137" i="1" s="1"/>
  <c r="M287" i="1"/>
  <c r="O287" i="1" s="1"/>
  <c r="M347" i="1"/>
  <c r="O347" i="1" s="1"/>
  <c r="M477" i="1"/>
  <c r="L155" i="3"/>
  <c r="N28" i="2"/>
  <c r="N99" i="2"/>
  <c r="N119" i="2"/>
  <c r="N130" i="2"/>
  <c r="N252" i="2"/>
  <c r="L482" i="3"/>
  <c r="L481" i="3" s="1"/>
  <c r="L480" i="3" s="1"/>
  <c r="N420" i="2"/>
  <c r="N478" i="2"/>
  <c r="N489" i="2"/>
  <c r="N497" i="2"/>
  <c r="M526" i="1"/>
  <c r="O526" i="1" s="1"/>
  <c r="L470" i="3"/>
  <c r="N274" i="2"/>
  <c r="N381" i="2"/>
  <c r="L100" i="3"/>
  <c r="L109" i="3"/>
  <c r="N228" i="2"/>
  <c r="N244" i="2"/>
  <c r="L179" i="3"/>
  <c r="N179" i="3" s="1"/>
  <c r="N175" i="3" s="1"/>
  <c r="N153" i="3" s="1"/>
  <c r="L188" i="3"/>
  <c r="L208" i="3"/>
  <c r="L237" i="3"/>
  <c r="N237" i="3" s="1"/>
  <c r="L477" i="3"/>
  <c r="N413" i="2"/>
  <c r="L120" i="3"/>
  <c r="N120" i="3" s="1"/>
  <c r="N103" i="3" s="1"/>
  <c r="N153" i="2"/>
  <c r="N156" i="2"/>
  <c r="N328" i="2"/>
  <c r="L203" i="3"/>
  <c r="L230" i="3"/>
  <c r="L309" i="3"/>
  <c r="L352" i="3"/>
  <c r="L366" i="3"/>
  <c r="L401" i="3"/>
  <c r="L422" i="3"/>
  <c r="L435" i="3"/>
  <c r="L459" i="3"/>
  <c r="N347" i="2"/>
  <c r="N47" i="2"/>
  <c r="M318" i="1"/>
  <c r="O318" i="1" s="1"/>
  <c r="K239" i="2"/>
  <c r="L284" i="3"/>
  <c r="F311" i="3"/>
  <c r="F310" i="3" s="1"/>
  <c r="F309" i="3" s="1"/>
  <c r="H286" i="2"/>
  <c r="G55" i="1"/>
  <c r="I55" i="1" s="1"/>
  <c r="I77" i="3" l="1"/>
  <c r="O322" i="1"/>
  <c r="M322" i="1"/>
  <c r="I153" i="3"/>
  <c r="J247" i="1"/>
  <c r="L247" i="1" s="1"/>
  <c r="N214" i="3"/>
  <c r="N206" i="3" s="1"/>
  <c r="K75" i="2"/>
  <c r="K74" i="2" s="1"/>
  <c r="K73" i="2" s="1"/>
  <c r="N295" i="3"/>
  <c r="N265" i="3" s="1"/>
  <c r="M75" i="2"/>
  <c r="M74" i="2" s="1"/>
  <c r="M73" i="2" s="1"/>
  <c r="M34" i="2" s="1"/>
  <c r="J154" i="1"/>
  <c r="L154" i="1" s="1"/>
  <c r="I370" i="3"/>
  <c r="I265" i="3" s="1"/>
  <c r="O477" i="1"/>
  <c r="O488" i="1"/>
  <c r="M481" i="1"/>
  <c r="O481" i="1" s="1"/>
  <c r="K10" i="2"/>
  <c r="I441" i="3"/>
  <c r="K153" i="3"/>
  <c r="K441" i="3"/>
  <c r="K460" i="2"/>
  <c r="N391" i="3"/>
  <c r="I22" i="3"/>
  <c r="K370" i="3"/>
  <c r="K265" i="3" s="1"/>
  <c r="M460" i="2"/>
  <c r="K222" i="2"/>
  <c r="K221" i="2" s="1"/>
  <c r="K220" i="2" s="1"/>
  <c r="K219" i="2" s="1"/>
  <c r="P222" i="2"/>
  <c r="P221" i="2" s="1"/>
  <c r="P220" i="2" s="1"/>
  <c r="P219" i="2" s="1"/>
  <c r="P218" i="2" s="1"/>
  <c r="P504" i="2" s="1"/>
  <c r="M422" i="1"/>
  <c r="O422" i="1" s="1"/>
  <c r="O428" i="1"/>
  <c r="M10" i="2"/>
  <c r="M396" i="1"/>
  <c r="O396" i="1" s="1"/>
  <c r="O406" i="1"/>
  <c r="K77" i="3"/>
  <c r="K22" i="3" s="1"/>
  <c r="M222" i="2"/>
  <c r="M221" i="2" s="1"/>
  <c r="M220" i="2" s="1"/>
  <c r="H285" i="2"/>
  <c r="J285" i="2" s="1"/>
  <c r="J286" i="2"/>
  <c r="M310" i="2"/>
  <c r="N22" i="3"/>
  <c r="I229" i="3"/>
  <c r="K229" i="3" s="1"/>
  <c r="K230" i="3"/>
  <c r="K137" i="3"/>
  <c r="I513" i="3"/>
  <c r="K514" i="3"/>
  <c r="K425" i="3"/>
  <c r="K392" i="3" s="1"/>
  <c r="I392" i="3"/>
  <c r="I215" i="3"/>
  <c r="K216" i="3"/>
  <c r="K215" i="3" s="1"/>
  <c r="N324" i="2"/>
  <c r="L187" i="3"/>
  <c r="L35" i="3"/>
  <c r="N122" i="2"/>
  <c r="N75" i="2" s="1"/>
  <c r="L103" i="3"/>
  <c r="M248" i="1"/>
  <c r="O248" i="1" s="1"/>
  <c r="L355" i="3"/>
  <c r="L486" i="3"/>
  <c r="L485" i="3" s="1"/>
  <c r="L266" i="3"/>
  <c r="L392" i="3"/>
  <c r="M125" i="1"/>
  <c r="O125" i="1" s="1"/>
  <c r="L441" i="3"/>
  <c r="N380" i="2"/>
  <c r="K310" i="2"/>
  <c r="M463" i="1"/>
  <c r="N372" i="2"/>
  <c r="N239" i="2"/>
  <c r="N222" i="2" s="1"/>
  <c r="L137" i="3"/>
  <c r="L27" i="3"/>
  <c r="L370" i="3"/>
  <c r="M339" i="1"/>
  <c r="O339" i="1" s="1"/>
  <c r="N42" i="2"/>
  <c r="N38" i="2" s="1"/>
  <c r="L434" i="3"/>
  <c r="L229" i="3"/>
  <c r="L207" i="3"/>
  <c r="L469" i="3"/>
  <c r="L462" i="3" s="1"/>
  <c r="M525" i="1"/>
  <c r="O525" i="1" s="1"/>
  <c r="N419" i="2"/>
  <c r="N418" i="2"/>
  <c r="M145" i="1"/>
  <c r="O145" i="1" s="1"/>
  <c r="N314" i="2"/>
  <c r="N446" i="2"/>
  <c r="L133" i="3"/>
  <c r="M16" i="1"/>
  <c r="O16" i="1" s="1"/>
  <c r="L341" i="3"/>
  <c r="N405" i="2"/>
  <c r="N404" i="2"/>
  <c r="L165" i="3"/>
  <c r="L23" i="3"/>
  <c r="L77" i="3"/>
  <c r="L175" i="3"/>
  <c r="L154" i="3"/>
  <c r="N393" i="2"/>
  <c r="M511" i="1"/>
  <c r="O511" i="1" s="1"/>
  <c r="M317" i="1"/>
  <c r="O317" i="1" s="1"/>
  <c r="L458" i="3"/>
  <c r="N411" i="2"/>
  <c r="N412" i="2"/>
  <c r="N203" i="2"/>
  <c r="L99" i="3"/>
  <c r="N477" i="2"/>
  <c r="L246" i="3"/>
  <c r="L240" i="3" s="1"/>
  <c r="L509" i="3"/>
  <c r="L513" i="3"/>
  <c r="N513" i="3" s="1"/>
  <c r="N508" i="3" s="1"/>
  <c r="L73" i="3"/>
  <c r="L300" i="3"/>
  <c r="L295" i="3" s="1"/>
  <c r="L215" i="3"/>
  <c r="N440" i="2"/>
  <c r="N426" i="2" s="1"/>
  <c r="N488" i="2"/>
  <c r="N27" i="2"/>
  <c r="L158" i="3"/>
  <c r="N14" i="2"/>
  <c r="G54" i="1"/>
  <c r="I54" i="1" s="1"/>
  <c r="H297" i="2"/>
  <c r="L457" i="3" l="1"/>
  <c r="I214" i="3"/>
  <c r="I206" i="3" s="1"/>
  <c r="I391" i="3"/>
  <c r="J538" i="1"/>
  <c r="L538" i="1" s="1"/>
  <c r="M462" i="1"/>
  <c r="O462" i="1" s="1"/>
  <c r="O463" i="1"/>
  <c r="M476" i="1"/>
  <c r="O476" i="1" s="1"/>
  <c r="M219" i="2"/>
  <c r="M218" i="2" s="1"/>
  <c r="M504" i="2" s="1"/>
  <c r="K391" i="3"/>
  <c r="H284" i="2"/>
  <c r="J284" i="2" s="1"/>
  <c r="H296" i="2"/>
  <c r="J297" i="2"/>
  <c r="J296" i="2" s="1"/>
  <c r="J295" i="2" s="1"/>
  <c r="N517" i="3"/>
  <c r="K513" i="3"/>
  <c r="K508" i="3" s="1"/>
  <c r="I508" i="3"/>
  <c r="F335" i="3"/>
  <c r="H335" i="3"/>
  <c r="K214" i="3"/>
  <c r="K206" i="3" s="1"/>
  <c r="L214" i="3"/>
  <c r="L22" i="3"/>
  <c r="L508" i="3"/>
  <c r="K218" i="2"/>
  <c r="M388" i="1"/>
  <c r="O388" i="1" s="1"/>
  <c r="N460" i="2"/>
  <c r="K34" i="2"/>
  <c r="N371" i="2"/>
  <c r="N202" i="2"/>
  <c r="L132" i="3"/>
  <c r="N445" i="2"/>
  <c r="L153" i="3"/>
  <c r="N379" i="2"/>
  <c r="N378" i="2" s="1"/>
  <c r="M154" i="1"/>
  <c r="O154" i="1" s="1"/>
  <c r="N392" i="2"/>
  <c r="N313" i="2"/>
  <c r="N26" i="2"/>
  <c r="N410" i="2"/>
  <c r="M501" i="1"/>
  <c r="O501" i="1" s="1"/>
  <c r="N323" i="2"/>
  <c r="N322" i="2" s="1"/>
  <c r="N13" i="2"/>
  <c r="M510" i="1"/>
  <c r="O510" i="1" s="1"/>
  <c r="M124" i="1"/>
  <c r="O124" i="1" s="1"/>
  <c r="N403" i="2"/>
  <c r="N417" i="2"/>
  <c r="M524" i="1"/>
  <c r="O524" i="1" s="1"/>
  <c r="I517" i="3" l="1"/>
  <c r="M247" i="1"/>
  <c r="O247" i="1" s="1"/>
  <c r="K504" i="2"/>
  <c r="N221" i="2"/>
  <c r="N220" i="2" s="1"/>
  <c r="N219" i="2" s="1"/>
  <c r="N370" i="2"/>
  <c r="N416" i="2"/>
  <c r="N409" i="2"/>
  <c r="L391" i="3"/>
  <c r="L265" i="3"/>
  <c r="N312" i="2"/>
  <c r="L206" i="3"/>
  <c r="N425" i="2"/>
  <c r="N402" i="2"/>
  <c r="N12" i="2"/>
  <c r="N25" i="2"/>
  <c r="N74" i="2"/>
  <c r="N73" i="2" s="1"/>
  <c r="N37" i="2"/>
  <c r="H295" i="2"/>
  <c r="L517" i="3" l="1"/>
  <c r="N424" i="2"/>
  <c r="M538" i="1"/>
  <c r="O538" i="1" s="1"/>
  <c r="N36" i="2"/>
  <c r="N11" i="2"/>
  <c r="N311" i="2"/>
  <c r="N10" i="2" l="1"/>
  <c r="N35" i="2"/>
  <c r="N218" i="2"/>
  <c r="N310" i="2"/>
  <c r="N423" i="2"/>
  <c r="J91" i="2"/>
  <c r="N34" i="2" l="1"/>
  <c r="N504" i="2" l="1"/>
  <c r="F111" i="3" l="1"/>
  <c r="H111" i="3" s="1"/>
  <c r="H110" i="3" s="1"/>
  <c r="H109" i="3" s="1"/>
  <c r="H81" i="2"/>
  <c r="J81" i="2" s="1"/>
  <c r="J80" i="2" s="1"/>
  <c r="J79" i="2" s="1"/>
  <c r="G298" i="1"/>
  <c r="G297" i="1" l="1"/>
  <c r="I297" i="1" s="1"/>
  <c r="I298" i="1"/>
  <c r="F110" i="3"/>
  <c r="F109" i="3" s="1"/>
  <c r="H80" i="2"/>
  <c r="H79" i="2" l="1"/>
  <c r="F361" i="3"/>
  <c r="F492" i="3"/>
  <c r="H383" i="2"/>
  <c r="J383" i="2" s="1"/>
  <c r="J382" i="2" s="1"/>
  <c r="H397" i="2"/>
  <c r="J397" i="2" s="1"/>
  <c r="J396" i="2" s="1"/>
  <c r="F360" i="3" l="1"/>
  <c r="H361" i="3"/>
  <c r="H360" i="3" s="1"/>
  <c r="F491" i="3"/>
  <c r="H492" i="3"/>
  <c r="H491" i="3" s="1"/>
  <c r="F321" i="3"/>
  <c r="H321" i="3" s="1"/>
  <c r="H280" i="2"/>
  <c r="J280" i="2" s="1"/>
  <c r="H279" i="2"/>
  <c r="J279" i="2" s="1"/>
  <c r="G65" i="1"/>
  <c r="I65" i="1" s="1"/>
  <c r="J278" i="2" l="1"/>
  <c r="J277" i="2" s="1"/>
  <c r="H278" i="2"/>
  <c r="H388" i="2"/>
  <c r="J388" i="2" s="1"/>
  <c r="J387" i="2" s="1"/>
  <c r="J386" i="2" s="1"/>
  <c r="H401" i="2"/>
  <c r="J401" i="2" s="1"/>
  <c r="J400" i="2" s="1"/>
  <c r="H399" i="2"/>
  <c r="J399" i="2" s="1"/>
  <c r="J398" i="2" s="1"/>
  <c r="H396" i="2"/>
  <c r="J385" i="2"/>
  <c r="J384" i="2" s="1"/>
  <c r="J381" i="2" s="1"/>
  <c r="H382" i="2"/>
  <c r="H375" i="2"/>
  <c r="J375" i="2" s="1"/>
  <c r="J374" i="2" s="1"/>
  <c r="H377" i="2"/>
  <c r="J377" i="2" s="1"/>
  <c r="J376" i="2" s="1"/>
  <c r="J380" i="2" l="1"/>
  <c r="J379" i="2" s="1"/>
  <c r="J378" i="2" s="1"/>
  <c r="J373" i="2"/>
  <c r="J372" i="2" s="1"/>
  <c r="J371" i="2" s="1"/>
  <c r="J370" i="2" s="1"/>
  <c r="J395" i="2"/>
  <c r="J394" i="2" s="1"/>
  <c r="J393" i="2" s="1"/>
  <c r="J392" i="2" s="1"/>
  <c r="H376" i="2"/>
  <c r="H398" i="2"/>
  <c r="H387" i="2"/>
  <c r="H374" i="2"/>
  <c r="H384" i="2"/>
  <c r="H400" i="2"/>
  <c r="F365" i="3"/>
  <c r="H365" i="3" s="1"/>
  <c r="H364" i="3" s="1"/>
  <c r="F363" i="3"/>
  <c r="H363" i="3" s="1"/>
  <c r="H362" i="3" s="1"/>
  <c r="F497" i="3"/>
  <c r="H497" i="3" s="1"/>
  <c r="H496" i="3" s="1"/>
  <c r="H495" i="3" s="1"/>
  <c r="F494" i="3"/>
  <c r="H494" i="3" s="1"/>
  <c r="H493" i="3" s="1"/>
  <c r="H490" i="3" s="1"/>
  <c r="G408" i="1"/>
  <c r="I408" i="1" s="1"/>
  <c r="H486" i="3" l="1"/>
  <c r="H485" i="3" s="1"/>
  <c r="H359" i="3"/>
  <c r="H395" i="2"/>
  <c r="F493" i="3"/>
  <c r="F364" i="3"/>
  <c r="H386" i="2"/>
  <c r="F496" i="3"/>
  <c r="F362" i="3"/>
  <c r="H373" i="2"/>
  <c r="H381" i="2"/>
  <c r="H380" i="2" l="1"/>
  <c r="H394" i="2"/>
  <c r="H393" i="2" s="1"/>
  <c r="F359" i="3"/>
  <c r="F490" i="3"/>
  <c r="F495" i="3"/>
  <c r="F486" i="3" l="1"/>
  <c r="F485" i="3" s="1"/>
  <c r="H392" i="2"/>
  <c r="H379" i="2"/>
  <c r="H378" i="2" s="1"/>
  <c r="G170" i="1"/>
  <c r="I170" i="1" s="1"/>
  <c r="G168" i="1"/>
  <c r="I168" i="1" s="1"/>
  <c r="G165" i="1" l="1"/>
  <c r="I165" i="1" s="1"/>
  <c r="G164" i="1" l="1"/>
  <c r="I164" i="1" s="1"/>
  <c r="F347" i="3" l="1"/>
  <c r="H347" i="3" s="1"/>
  <c r="H346" i="3" s="1"/>
  <c r="H345" i="3" s="1"/>
  <c r="H257" i="2"/>
  <c r="J257" i="2" s="1"/>
  <c r="J256" i="2" s="1"/>
  <c r="J255" i="2" s="1"/>
  <c r="G91" i="1"/>
  <c r="I91" i="1" s="1"/>
  <c r="G90" i="1" l="1"/>
  <c r="I90" i="1" s="1"/>
  <c r="F346" i="3"/>
  <c r="H256" i="2"/>
  <c r="F330" i="3"/>
  <c r="H330" i="3" s="1"/>
  <c r="F329" i="3"/>
  <c r="H329" i="3" s="1"/>
  <c r="F326" i="3"/>
  <c r="H326" i="3" s="1"/>
  <c r="F325" i="3"/>
  <c r="H325" i="3" s="1"/>
  <c r="H293" i="2"/>
  <c r="J293" i="2" s="1"/>
  <c r="H294" i="2"/>
  <c r="J294" i="2" s="1"/>
  <c r="H290" i="2"/>
  <c r="J290" i="2" s="1"/>
  <c r="H289" i="2"/>
  <c r="J289" i="2" s="1"/>
  <c r="G77" i="1"/>
  <c r="I77" i="1" s="1"/>
  <c r="G69" i="1"/>
  <c r="I69" i="1" s="1"/>
  <c r="J292" i="2" l="1"/>
  <c r="J291" i="2" s="1"/>
  <c r="J288" i="2"/>
  <c r="J287" i="2" s="1"/>
  <c r="H324" i="3"/>
  <c r="H323" i="3" s="1"/>
  <c r="H328" i="3"/>
  <c r="H327" i="3" s="1"/>
  <c r="G76" i="1"/>
  <c r="I76" i="1" s="1"/>
  <c r="G68" i="1"/>
  <c r="I68" i="1" s="1"/>
  <c r="F345" i="3"/>
  <c r="F324" i="3"/>
  <c r="F328" i="3"/>
  <c r="H255" i="2"/>
  <c r="H288" i="2"/>
  <c r="H292" i="2"/>
  <c r="H287" i="2" l="1"/>
  <c r="H291" i="2"/>
  <c r="F327" i="3"/>
  <c r="F323" i="3"/>
  <c r="F382" i="3" l="1"/>
  <c r="H382" i="3" s="1"/>
  <c r="H264" i="2"/>
  <c r="J264" i="2" s="1"/>
  <c r="J263" i="2" s="1"/>
  <c r="G109" i="1"/>
  <c r="I109" i="1" s="1"/>
  <c r="H381" i="3" s="1"/>
  <c r="F381" i="3" l="1"/>
  <c r="H263" i="2"/>
  <c r="F228" i="3" l="1"/>
  <c r="J433" i="2"/>
  <c r="J432" i="2" s="1"/>
  <c r="J427" i="2" s="1"/>
  <c r="G417" i="1"/>
  <c r="G414" i="1" s="1"/>
  <c r="I417" i="1" l="1"/>
  <c r="I414" i="1" s="1"/>
  <c r="F227" i="3"/>
  <c r="F224" i="3" s="1"/>
  <c r="H224" i="3" s="1"/>
  <c r="H228" i="3"/>
  <c r="H227" i="3" s="1"/>
  <c r="H432" i="2"/>
  <c r="H427" i="2" s="1"/>
  <c r="F322" i="3" l="1"/>
  <c r="H322" i="3" s="1"/>
  <c r="H320" i="3" s="1"/>
  <c r="H319" i="3" s="1"/>
  <c r="F318" i="3"/>
  <c r="H318" i="3" s="1"/>
  <c r="H317" i="3" s="1"/>
  <c r="H316" i="3" s="1"/>
  <c r="F320" i="3" l="1"/>
  <c r="F317" i="3"/>
  <c r="F319" i="3" l="1"/>
  <c r="F316" i="3"/>
  <c r="H276" i="2"/>
  <c r="J276" i="2" s="1"/>
  <c r="J275" i="2" s="1"/>
  <c r="J274" i="2" s="1"/>
  <c r="H275" i="2" l="1"/>
  <c r="H277" i="2"/>
  <c r="G64" i="1"/>
  <c r="I64" i="1" s="1"/>
  <c r="G61" i="1" l="1"/>
  <c r="I61" i="1" s="1"/>
  <c r="H274" i="2"/>
  <c r="J97" i="2"/>
  <c r="J96" i="2" s="1"/>
  <c r="H97" i="2" l="1"/>
  <c r="H96" i="2" l="1"/>
  <c r="F427" i="3"/>
  <c r="H427" i="3" s="1"/>
  <c r="H426" i="3" s="1"/>
  <c r="H425" i="3" s="1"/>
  <c r="G202" i="1"/>
  <c r="I202" i="1" s="1"/>
  <c r="F426" i="3" l="1"/>
  <c r="G201" i="1"/>
  <c r="I201" i="1" s="1"/>
  <c r="F233" i="3"/>
  <c r="H233" i="3" s="1"/>
  <c r="F425" i="3" l="1"/>
  <c r="F308" i="3" l="1"/>
  <c r="H308" i="3" s="1"/>
  <c r="F307" i="3"/>
  <c r="H307" i="3" s="1"/>
  <c r="F304" i="3"/>
  <c r="H304" i="3" s="1"/>
  <c r="F303" i="3"/>
  <c r="H303" i="3" s="1"/>
  <c r="F291" i="3"/>
  <c r="H291" i="3" s="1"/>
  <c r="F287" i="3"/>
  <c r="H243" i="2"/>
  <c r="J243" i="2" s="1"/>
  <c r="H242" i="2"/>
  <c r="J242" i="2" s="1"/>
  <c r="H246" i="2"/>
  <c r="H251" i="2"/>
  <c r="J251" i="2" s="1"/>
  <c r="H250" i="2"/>
  <c r="J250" i="2" s="1"/>
  <c r="G34" i="1"/>
  <c r="I34" i="1" s="1"/>
  <c r="G51" i="1"/>
  <c r="I51" i="1" s="1"/>
  <c r="G47" i="1"/>
  <c r="I47" i="1" s="1"/>
  <c r="J249" i="2" l="1"/>
  <c r="J248" i="2" s="1"/>
  <c r="J241" i="2"/>
  <c r="J240" i="2" s="1"/>
  <c r="H245" i="2"/>
  <c r="J246" i="2"/>
  <c r="J245" i="2" s="1"/>
  <c r="J244" i="2" s="1"/>
  <c r="H302" i="3"/>
  <c r="H301" i="3" s="1"/>
  <c r="F286" i="3"/>
  <c r="F285" i="3" s="1"/>
  <c r="H287" i="3"/>
  <c r="H286" i="3" s="1"/>
  <c r="H285" i="3" s="1"/>
  <c r="H306" i="3"/>
  <c r="H305" i="3" s="1"/>
  <c r="H289" i="3"/>
  <c r="H290" i="3"/>
  <c r="G46" i="1"/>
  <c r="I46" i="1" s="1"/>
  <c r="F290" i="3"/>
  <c r="G33" i="1"/>
  <c r="I33" i="1" s="1"/>
  <c r="G50" i="1"/>
  <c r="I50" i="1" s="1"/>
  <c r="G29" i="1"/>
  <c r="I29" i="1" s="1"/>
  <c r="H249" i="2"/>
  <c r="F306" i="3"/>
  <c r="H241" i="2"/>
  <c r="F302" i="3"/>
  <c r="F289" i="3"/>
  <c r="J239" i="2" l="1"/>
  <c r="H300" i="3"/>
  <c r="G28" i="1"/>
  <c r="G45" i="1"/>
  <c r="I45" i="1" s="1"/>
  <c r="H244" i="2"/>
  <c r="F301" i="3"/>
  <c r="H240" i="2"/>
  <c r="F305" i="3"/>
  <c r="H248" i="2"/>
  <c r="I28" i="1" l="1"/>
  <c r="F300" i="3"/>
  <c r="H239" i="2"/>
  <c r="G88" i="1"/>
  <c r="I88" i="1" s="1"/>
  <c r="F314" i="3" l="1"/>
  <c r="F223" i="3"/>
  <c r="H223" i="3" s="1"/>
  <c r="H146" i="2"/>
  <c r="H314" i="3" l="1"/>
  <c r="F313" i="3"/>
  <c r="F222" i="3"/>
  <c r="H222" i="3" s="1"/>
  <c r="H144" i="2"/>
  <c r="H145" i="2"/>
  <c r="H313" i="3" l="1"/>
  <c r="H312" i="3" s="1"/>
  <c r="F312" i="3"/>
  <c r="F221" i="3"/>
  <c r="H221" i="3" s="1"/>
  <c r="G57" i="1" l="1"/>
  <c r="I57" i="1" s="1"/>
  <c r="F178" i="3"/>
  <c r="H178" i="3" s="1"/>
  <c r="H177" i="3" s="1"/>
  <c r="H176" i="3" s="1"/>
  <c r="H143" i="2"/>
  <c r="J143" i="2" s="1"/>
  <c r="G359" i="1"/>
  <c r="I359" i="1" s="1"/>
  <c r="J141" i="2" l="1"/>
  <c r="J142" i="2"/>
  <c r="G358" i="1"/>
  <c r="I358" i="1" s="1"/>
  <c r="H142" i="2"/>
  <c r="F177" i="3"/>
  <c r="H141" i="2"/>
  <c r="H444" i="2"/>
  <c r="F176" i="3" l="1"/>
  <c r="F231" i="3"/>
  <c r="H231" i="3" s="1"/>
  <c r="H230" i="3" s="1"/>
  <c r="H229" i="3" s="1"/>
  <c r="F230" i="3" l="1"/>
  <c r="G407" i="1"/>
  <c r="I407" i="1" s="1"/>
  <c r="F229" i="3" l="1"/>
  <c r="G406" i="1"/>
  <c r="I406" i="1" s="1"/>
  <c r="H442" i="2"/>
  <c r="H441" i="2" l="1"/>
  <c r="H447" i="2"/>
  <c r="F128" i="3"/>
  <c r="H128" i="3" s="1"/>
  <c r="H415" i="2"/>
  <c r="G315" i="1"/>
  <c r="I315" i="1" s="1"/>
  <c r="F127" i="3" l="1"/>
  <c r="H127" i="3" s="1"/>
  <c r="H446" i="2"/>
  <c r="H440" i="2"/>
  <c r="G314" i="1"/>
  <c r="I314" i="1" s="1"/>
  <c r="H414" i="2"/>
  <c r="H413" i="2" l="1"/>
  <c r="H445" i="2"/>
  <c r="F126" i="3"/>
  <c r="H126" i="3" s="1"/>
  <c r="H412" i="2" l="1"/>
  <c r="H411" i="2"/>
  <c r="H410" i="2" l="1"/>
  <c r="H138" i="2"/>
  <c r="J138" i="2" s="1"/>
  <c r="J137" i="2" s="1"/>
  <c r="J136" i="2" s="1"/>
  <c r="G105" i="1"/>
  <c r="I105" i="1" s="1"/>
  <c r="H409" i="2" l="1"/>
  <c r="H137" i="2"/>
  <c r="H136" i="2" s="1"/>
  <c r="F220" i="3" l="1"/>
  <c r="F219" i="3"/>
  <c r="G429" i="1" l="1"/>
  <c r="I429" i="1" s="1"/>
  <c r="G428" i="1" l="1"/>
  <c r="G422" i="1" s="1"/>
  <c r="F247" i="3"/>
  <c r="I428" i="1" l="1"/>
  <c r="I422" i="1" s="1"/>
  <c r="F246" i="3"/>
  <c r="F240" i="3" s="1"/>
  <c r="H240" i="3" s="1"/>
  <c r="G235" i="1" l="1"/>
  <c r="I235" i="1" s="1"/>
  <c r="H439" i="2"/>
  <c r="J439" i="2" s="1"/>
  <c r="J438" i="2" s="1"/>
  <c r="J437" i="2" s="1"/>
  <c r="J426" i="2" l="1"/>
  <c r="J425" i="2" s="1"/>
  <c r="J424" i="2" s="1"/>
  <c r="J423" i="2" s="1"/>
  <c r="G232" i="1"/>
  <c r="I232" i="1" s="1"/>
  <c r="H438" i="2"/>
  <c r="F239" i="3"/>
  <c r="H239" i="3" s="1"/>
  <c r="H238" i="3" s="1"/>
  <c r="H237" i="3" s="1"/>
  <c r="H214" i="3" s="1"/>
  <c r="G412" i="1"/>
  <c r="I412" i="1" s="1"/>
  <c r="H437" i="2" l="1"/>
  <c r="H426" i="2" s="1"/>
  <c r="G411" i="1"/>
  <c r="F238" i="3"/>
  <c r="H422" i="2"/>
  <c r="J422" i="2" s="1"/>
  <c r="J421" i="2" s="1"/>
  <c r="J420" i="2" s="1"/>
  <c r="I411" i="1" l="1"/>
  <c r="G396" i="1"/>
  <c r="I396" i="1" s="1"/>
  <c r="J418" i="2"/>
  <c r="J417" i="2" s="1"/>
  <c r="J416" i="2" s="1"/>
  <c r="J419" i="2"/>
  <c r="F237" i="3"/>
  <c r="F479" i="3"/>
  <c r="H479" i="3" s="1"/>
  <c r="H478" i="3" s="1"/>
  <c r="H477" i="3" s="1"/>
  <c r="G494" i="1"/>
  <c r="I494" i="1" s="1"/>
  <c r="H425" i="2" l="1"/>
  <c r="G493" i="1"/>
  <c r="F478" i="3"/>
  <c r="I493" i="1" l="1"/>
  <c r="I501" i="1"/>
  <c r="F477" i="3"/>
  <c r="H424" i="2" l="1"/>
  <c r="F186" i="3"/>
  <c r="H166" i="2"/>
  <c r="G367" i="1"/>
  <c r="G364" i="1" l="1"/>
  <c r="I364" i="1" s="1"/>
  <c r="I367" i="1"/>
  <c r="H165" i="2"/>
  <c r="H162" i="2" s="1"/>
  <c r="J166" i="2"/>
  <c r="J165" i="2" s="1"/>
  <c r="J162" i="2" s="1"/>
  <c r="F185" i="3"/>
  <c r="F182" i="3" s="1"/>
  <c r="H186" i="3"/>
  <c r="H185" i="3" s="1"/>
  <c r="H182" i="3" s="1"/>
  <c r="H423" i="2"/>
  <c r="F98" i="3" l="1"/>
  <c r="H98" i="3" s="1"/>
  <c r="H97" i="3" s="1"/>
  <c r="H96" i="3" s="1"/>
  <c r="H499" i="2"/>
  <c r="J499" i="2" s="1"/>
  <c r="J498" i="2" s="1"/>
  <c r="J497" i="2" s="1"/>
  <c r="F48" i="3"/>
  <c r="H48" i="3" s="1"/>
  <c r="H47" i="3" s="1"/>
  <c r="H46" i="3" s="1"/>
  <c r="H51" i="2"/>
  <c r="J51" i="2" s="1"/>
  <c r="J50" i="2" s="1"/>
  <c r="J49" i="2" s="1"/>
  <c r="F409" i="3"/>
  <c r="H409" i="3" s="1"/>
  <c r="H352" i="2"/>
  <c r="J352" i="2" s="1"/>
  <c r="J351" i="2" s="1"/>
  <c r="J350" i="2" s="1"/>
  <c r="H407" i="3" l="1"/>
  <c r="H408" i="3"/>
  <c r="F47" i="3"/>
  <c r="F97" i="3"/>
  <c r="F407" i="3"/>
  <c r="H50" i="2"/>
  <c r="H498" i="2"/>
  <c r="F408" i="3"/>
  <c r="F46" i="3" l="1"/>
  <c r="F96" i="3"/>
  <c r="H49" i="2"/>
  <c r="H497" i="2"/>
  <c r="G261" i="1" l="1"/>
  <c r="I261" i="1" s="1"/>
  <c r="G536" i="1"/>
  <c r="I536" i="1" s="1"/>
  <c r="G535" i="1" l="1"/>
  <c r="I535" i="1" s="1"/>
  <c r="G260" i="1"/>
  <c r="I260" i="1" s="1"/>
  <c r="G187" i="1"/>
  <c r="I187" i="1" s="1"/>
  <c r="G186" i="1" l="1"/>
  <c r="I186" i="1" s="1"/>
  <c r="F472" i="3" l="1"/>
  <c r="H472" i="3" s="1"/>
  <c r="H128" i="2" l="1"/>
  <c r="J128" i="2" s="1"/>
  <c r="H125" i="2"/>
  <c r="J125" i="2" s="1"/>
  <c r="J124" i="2" s="1"/>
  <c r="J123" i="2" s="1"/>
  <c r="G490" i="1"/>
  <c r="I490" i="1" s="1"/>
  <c r="G489" i="1" l="1"/>
  <c r="I489" i="1" s="1"/>
  <c r="F484" i="3"/>
  <c r="H484" i="3" s="1"/>
  <c r="H483" i="3" s="1"/>
  <c r="H482" i="3" s="1"/>
  <c r="H481" i="3" s="1"/>
  <c r="H480" i="3" s="1"/>
  <c r="F473" i="3"/>
  <c r="H473" i="3" s="1"/>
  <c r="H471" i="3" s="1"/>
  <c r="H470" i="3" s="1"/>
  <c r="H469" i="3" s="1"/>
  <c r="G499" i="1"/>
  <c r="I499" i="1" s="1"/>
  <c r="G498" i="1"/>
  <c r="G497" i="1" l="1"/>
  <c r="I498" i="1"/>
  <c r="G488" i="1"/>
  <c r="F483" i="3"/>
  <c r="F471" i="3"/>
  <c r="I488" i="1" l="1"/>
  <c r="G496" i="1"/>
  <c r="I496" i="1" s="1"/>
  <c r="I497" i="1"/>
  <c r="F470" i="3"/>
  <c r="F482" i="3"/>
  <c r="F481" i="3" s="1"/>
  <c r="F480" i="3" s="1"/>
  <c r="F469" i="3" l="1"/>
  <c r="F217" i="3"/>
  <c r="F76" i="3" l="1"/>
  <c r="H76" i="3" s="1"/>
  <c r="H75" i="3" s="1"/>
  <c r="H74" i="3" s="1"/>
  <c r="H73" i="3" s="1"/>
  <c r="H101" i="2"/>
  <c r="J101" i="2" s="1"/>
  <c r="J100" i="2" s="1"/>
  <c r="J99" i="2" s="1"/>
  <c r="H78" i="2"/>
  <c r="J78" i="2" s="1"/>
  <c r="J77" i="2" s="1"/>
  <c r="J76" i="2" s="1"/>
  <c r="G289" i="1"/>
  <c r="I289" i="1" s="1"/>
  <c r="H100" i="2" l="1"/>
  <c r="F75" i="3"/>
  <c r="G288" i="1"/>
  <c r="I288" i="1" s="1"/>
  <c r="H77" i="2"/>
  <c r="H76" i="2" l="1"/>
  <c r="F74" i="3"/>
  <c r="G287" i="1"/>
  <c r="I287" i="1" s="1"/>
  <c r="H99" i="2"/>
  <c r="F73" i="3" l="1"/>
  <c r="F384" i="3" l="1"/>
  <c r="H384" i="3" s="1"/>
  <c r="H266" i="2"/>
  <c r="J266" i="2" s="1"/>
  <c r="J265" i="2" s="1"/>
  <c r="G111" i="1"/>
  <c r="I111" i="1" s="1"/>
  <c r="H383" i="3" s="1"/>
  <c r="H265" i="2" l="1"/>
  <c r="F383" i="3"/>
  <c r="F157" i="3" l="1"/>
  <c r="H157" i="3" s="1"/>
  <c r="H156" i="3" s="1"/>
  <c r="H155" i="3" s="1"/>
  <c r="H154" i="3" s="1"/>
  <c r="H269" i="2"/>
  <c r="J269" i="2" s="1"/>
  <c r="J268" i="2" s="1"/>
  <c r="J267" i="2" s="1"/>
  <c r="F156" i="3" l="1"/>
  <c r="G20" i="1"/>
  <c r="I20" i="1" s="1"/>
  <c r="G24" i="1" l="1"/>
  <c r="G23" i="1" s="1"/>
  <c r="G19" i="1"/>
  <c r="I19" i="1" s="1"/>
  <c r="F155" i="3"/>
  <c r="H24" i="2"/>
  <c r="J24" i="2" s="1"/>
  <c r="J23" i="2" s="1"/>
  <c r="J22" i="2" s="1"/>
  <c r="I24" i="1" l="1"/>
  <c r="I23" i="1" s="1"/>
  <c r="G18" i="1"/>
  <c r="I18" i="1" s="1"/>
  <c r="H23" i="2"/>
  <c r="F154" i="3"/>
  <c r="F102" i="3"/>
  <c r="H102" i="3" s="1"/>
  <c r="H101" i="3" s="1"/>
  <c r="H100" i="3" s="1"/>
  <c r="H99" i="3" s="1"/>
  <c r="G139" i="1"/>
  <c r="I139" i="1" s="1"/>
  <c r="F213" i="3"/>
  <c r="H213" i="3" s="1"/>
  <c r="H212" i="3" s="1"/>
  <c r="H211" i="3" s="1"/>
  <c r="H104" i="2"/>
  <c r="J104" i="2" s="1"/>
  <c r="J103" i="2" s="1"/>
  <c r="J102" i="2" s="1"/>
  <c r="G394" i="1"/>
  <c r="I394" i="1" s="1"/>
  <c r="F181" i="3"/>
  <c r="H181" i="3" s="1"/>
  <c r="H180" i="3" s="1"/>
  <c r="H179" i="3" s="1"/>
  <c r="H175" i="3" s="1"/>
  <c r="H149" i="2"/>
  <c r="J149" i="2" s="1"/>
  <c r="J148" i="2" s="1"/>
  <c r="J147" i="2" s="1"/>
  <c r="G362" i="1"/>
  <c r="I362" i="1" s="1"/>
  <c r="F136" i="3"/>
  <c r="H136" i="3" s="1"/>
  <c r="H135" i="3" s="1"/>
  <c r="H134" i="3" s="1"/>
  <c r="H133" i="3" s="1"/>
  <c r="H132" i="3" s="1"/>
  <c r="H115" i="2"/>
  <c r="J115" i="2" s="1"/>
  <c r="J114" i="2" s="1"/>
  <c r="J113" i="2" s="1"/>
  <c r="G320" i="1"/>
  <c r="I320" i="1" s="1"/>
  <c r="F108" i="3"/>
  <c r="H108" i="3" s="1"/>
  <c r="H107" i="3" s="1"/>
  <c r="H109" i="2"/>
  <c r="J109" i="2" s="1"/>
  <c r="J108" i="2" s="1"/>
  <c r="G295" i="1"/>
  <c r="I295" i="1" s="1"/>
  <c r="G361" i="1" l="1"/>
  <c r="I361" i="1" s="1"/>
  <c r="G319" i="1"/>
  <c r="I319" i="1" s="1"/>
  <c r="G17" i="1"/>
  <c r="I17" i="1" s="1"/>
  <c r="H103" i="2"/>
  <c r="F212" i="3"/>
  <c r="H114" i="2"/>
  <c r="F180" i="3"/>
  <c r="F101" i="3"/>
  <c r="F107" i="3"/>
  <c r="H148" i="2"/>
  <c r="G138" i="1"/>
  <c r="I138" i="1" s="1"/>
  <c r="H108" i="2"/>
  <c r="F135" i="3"/>
  <c r="G393" i="1"/>
  <c r="I393" i="1" s="1"/>
  <c r="H22" i="2"/>
  <c r="F179" i="3" l="1"/>
  <c r="H147" i="2"/>
  <c r="G357" i="1"/>
  <c r="I357" i="1" s="1"/>
  <c r="G318" i="1"/>
  <c r="I318" i="1" s="1"/>
  <c r="F211" i="3"/>
  <c r="F100" i="3"/>
  <c r="F134" i="3"/>
  <c r="G137" i="1"/>
  <c r="I137" i="1" s="1"/>
  <c r="H113" i="2"/>
  <c r="H102" i="2"/>
  <c r="F175" i="3" l="1"/>
  <c r="G317" i="1"/>
  <c r="I317" i="1" s="1"/>
  <c r="F133" i="3"/>
  <c r="H421" i="2"/>
  <c r="F99" i="3"/>
  <c r="H420" i="2" l="1"/>
  <c r="H419" i="2" l="1"/>
  <c r="H418" i="2"/>
  <c r="H417" i="2" l="1"/>
  <c r="H416" i="2" l="1"/>
  <c r="F440" i="3"/>
  <c r="H440" i="3" s="1"/>
  <c r="H439" i="3" s="1"/>
  <c r="H438" i="3" s="1"/>
  <c r="F412" i="3"/>
  <c r="H412" i="3" s="1"/>
  <c r="H349" i="2"/>
  <c r="J349" i="2" s="1"/>
  <c r="J348" i="2" s="1"/>
  <c r="J347" i="2" s="1"/>
  <c r="G212" i="1"/>
  <c r="I212" i="1" s="1"/>
  <c r="G178" i="1"/>
  <c r="I178" i="1" s="1"/>
  <c r="G177" i="1"/>
  <c r="I177" i="1" s="1"/>
  <c r="H410" i="3" l="1"/>
  <c r="H411" i="3"/>
  <c r="H351" i="2"/>
  <c r="H348" i="2"/>
  <c r="F410" i="3"/>
  <c r="G211" i="1"/>
  <c r="I211" i="1" s="1"/>
  <c r="F439" i="3"/>
  <c r="F411" i="3"/>
  <c r="F465" i="3"/>
  <c r="H465" i="3" s="1"/>
  <c r="H464" i="3" s="1"/>
  <c r="H463" i="3" s="1"/>
  <c r="F464" i="3" l="1"/>
  <c r="H347" i="2"/>
  <c r="F438" i="3"/>
  <c r="H350" i="2"/>
  <c r="F463" i="3" l="1"/>
  <c r="G483" i="1" l="1"/>
  <c r="I483" i="1" s="1"/>
  <c r="G482" i="1" l="1"/>
  <c r="I482" i="1" l="1"/>
  <c r="G481" i="1"/>
  <c r="H118" i="2"/>
  <c r="J118" i="2" s="1"/>
  <c r="J117" i="2" s="1"/>
  <c r="J116" i="2" s="1"/>
  <c r="I481" i="1" l="1"/>
  <c r="H117"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17" i="2"/>
  <c r="J17" i="2" s="1"/>
  <c r="J16" i="2" s="1"/>
  <c r="H19" i="2"/>
  <c r="J19" i="2" s="1"/>
  <c r="J18" i="2" s="1"/>
  <c r="H21" i="2"/>
  <c r="J21" i="2" s="1"/>
  <c r="J20" i="2" s="1"/>
  <c r="H30" i="2"/>
  <c r="J30" i="2" s="1"/>
  <c r="J29" i="2" s="1"/>
  <c r="J28" i="2" s="1"/>
  <c r="H33" i="2"/>
  <c r="J33" i="2" s="1"/>
  <c r="J32" i="2" s="1"/>
  <c r="J31" i="2" s="1"/>
  <c r="H41" i="2"/>
  <c r="J41" i="2" s="1"/>
  <c r="J40" i="2" s="1"/>
  <c r="J39" i="2" s="1"/>
  <c r="H44" i="2"/>
  <c r="J44" i="2" s="1"/>
  <c r="J43" i="2" s="1"/>
  <c r="H46" i="2"/>
  <c r="J46" i="2" s="1"/>
  <c r="J45" i="2" s="1"/>
  <c r="J86" i="2"/>
  <c r="J88" i="2"/>
  <c r="J90" i="2"/>
  <c r="H95" i="2"/>
  <c r="J95" i="2" s="1"/>
  <c r="J94" i="2" s="1"/>
  <c r="J93" i="2" s="1"/>
  <c r="H107" i="2"/>
  <c r="J107" i="2" s="1"/>
  <c r="J106" i="2" s="1"/>
  <c r="J105" i="2" s="1"/>
  <c r="H112" i="2"/>
  <c r="J112" i="2" s="1"/>
  <c r="J111" i="2" s="1"/>
  <c r="J110" i="2" s="1"/>
  <c r="H124" i="2"/>
  <c r="H129" i="2"/>
  <c r="J129" i="2" s="1"/>
  <c r="J127" i="2" s="1"/>
  <c r="J126" i="2" s="1"/>
  <c r="J122" i="2" s="1"/>
  <c r="H132" i="2"/>
  <c r="J132" i="2" s="1"/>
  <c r="J131" i="2" s="1"/>
  <c r="J130" i="2" s="1"/>
  <c r="H152" i="2"/>
  <c r="J152" i="2" s="1"/>
  <c r="J151" i="2" s="1"/>
  <c r="J150" i="2" s="1"/>
  <c r="H155" i="2"/>
  <c r="J155" i="2" s="1"/>
  <c r="J154" i="2" s="1"/>
  <c r="J153" i="2" s="1"/>
  <c r="H158" i="2"/>
  <c r="J158" i="2" s="1"/>
  <c r="J157" i="2" s="1"/>
  <c r="J156" i="2" s="1"/>
  <c r="H225" i="2"/>
  <c r="J225" i="2" s="1"/>
  <c r="J224" i="2" s="1"/>
  <c r="H227" i="2"/>
  <c r="J227" i="2" s="1"/>
  <c r="J226" i="2" s="1"/>
  <c r="H230" i="2"/>
  <c r="H234" i="2"/>
  <c r="J234" i="2" s="1"/>
  <c r="J233" i="2" s="1"/>
  <c r="J232" i="2" s="1"/>
  <c r="H237" i="2"/>
  <c r="J237" i="2" s="1"/>
  <c r="H238" i="2"/>
  <c r="J238" i="2" s="1"/>
  <c r="H254" i="2"/>
  <c r="J254" i="2" s="1"/>
  <c r="J253" i="2" s="1"/>
  <c r="J252" i="2" s="1"/>
  <c r="H260" i="2"/>
  <c r="J260" i="2" s="1"/>
  <c r="J259" i="2" s="1"/>
  <c r="H262" i="2"/>
  <c r="J262" i="2" s="1"/>
  <c r="J261" i="2" s="1"/>
  <c r="H272" i="2"/>
  <c r="J272" i="2" s="1"/>
  <c r="H273" i="2"/>
  <c r="J273" i="2" s="1"/>
  <c r="H283" i="2"/>
  <c r="J283" i="2" s="1"/>
  <c r="H317" i="2"/>
  <c r="J317" i="2" s="1"/>
  <c r="J316" i="2" s="1"/>
  <c r="J315" i="2" s="1"/>
  <c r="H321" i="2"/>
  <c r="J321" i="2" s="1"/>
  <c r="J320" i="2" s="1"/>
  <c r="H327" i="2"/>
  <c r="J327" i="2" s="1"/>
  <c r="J326" i="2" s="1"/>
  <c r="J325" i="2" s="1"/>
  <c r="H330" i="2"/>
  <c r="J330" i="2" s="1"/>
  <c r="J329" i="2" s="1"/>
  <c r="J328" i="2" s="1"/>
  <c r="H333" i="2"/>
  <c r="J333" i="2" s="1"/>
  <c r="J332" i="2" s="1"/>
  <c r="J331" i="2" s="1"/>
  <c r="H336" i="2"/>
  <c r="J336" i="2" s="1"/>
  <c r="J335" i="2" s="1"/>
  <c r="H338" i="2"/>
  <c r="J338" i="2" s="1"/>
  <c r="J337" i="2" s="1"/>
  <c r="H340" i="2"/>
  <c r="J340" i="2" s="1"/>
  <c r="J339" i="2" s="1"/>
  <c r="H355" i="2"/>
  <c r="J355" i="2" s="1"/>
  <c r="J354" i="2" s="1"/>
  <c r="J353" i="2" s="1"/>
  <c r="H408" i="2"/>
  <c r="J408" i="2" s="1"/>
  <c r="J407" i="2" s="1"/>
  <c r="J406" i="2" s="1"/>
  <c r="H480" i="2"/>
  <c r="J480" i="2" s="1"/>
  <c r="J479" i="2" s="1"/>
  <c r="J478" i="2" s="1"/>
  <c r="H483" i="2"/>
  <c r="J483" i="2" s="1"/>
  <c r="J482" i="2" s="1"/>
  <c r="H485" i="2"/>
  <c r="J485" i="2" s="1"/>
  <c r="J484" i="2" s="1"/>
  <c r="H487" i="2"/>
  <c r="J487" i="2" s="1"/>
  <c r="J486" i="2" s="1"/>
  <c r="H491" i="2"/>
  <c r="J491" i="2" s="1"/>
  <c r="J490" i="2" s="1"/>
  <c r="J489" i="2" s="1"/>
  <c r="H494" i="2"/>
  <c r="J494" i="2" s="1"/>
  <c r="J493" i="2" s="1"/>
  <c r="H496" i="2"/>
  <c r="J496" i="2" s="1"/>
  <c r="J495" i="2" s="1"/>
  <c r="G533" i="1"/>
  <c r="I533" i="1" s="1"/>
  <c r="G531" i="1"/>
  <c r="I531" i="1" s="1"/>
  <c r="G528" i="1"/>
  <c r="I528" i="1" s="1"/>
  <c r="G522" i="1"/>
  <c r="I522" i="1" s="1"/>
  <c r="G520" i="1"/>
  <c r="I520" i="1" s="1"/>
  <c r="G518" i="1"/>
  <c r="I518" i="1" s="1"/>
  <c r="G514" i="1"/>
  <c r="I514" i="1" s="1"/>
  <c r="G479" i="1"/>
  <c r="I479" i="1" s="1"/>
  <c r="G391" i="1"/>
  <c r="I391" i="1" s="1"/>
  <c r="G386" i="1"/>
  <c r="I386" i="1" s="1"/>
  <c r="G371" i="1"/>
  <c r="I371" i="1" s="1"/>
  <c r="G349" i="1"/>
  <c r="I349" i="1" s="1"/>
  <c r="G342" i="1"/>
  <c r="I342" i="1" s="1"/>
  <c r="G325" i="1"/>
  <c r="G309" i="1"/>
  <c r="I309" i="1" s="1"/>
  <c r="G304" i="1"/>
  <c r="G301" i="1"/>
  <c r="I301" i="1" s="1"/>
  <c r="G293" i="1"/>
  <c r="G258" i="1"/>
  <c r="I258" i="1" s="1"/>
  <c r="G256" i="1"/>
  <c r="I256" i="1" s="1"/>
  <c r="G254" i="1"/>
  <c r="I254" i="1" s="1"/>
  <c r="G251" i="1"/>
  <c r="I251" i="1" s="1"/>
  <c r="G225" i="1"/>
  <c r="I225" i="1" s="1"/>
  <c r="G223" i="1"/>
  <c r="I223" i="1" s="1"/>
  <c r="G220" i="1"/>
  <c r="I220" i="1" s="1"/>
  <c r="G218" i="1"/>
  <c r="I218" i="1" s="1"/>
  <c r="G216" i="1"/>
  <c r="I216" i="1" s="1"/>
  <c r="G209" i="1"/>
  <c r="I209" i="1" s="1"/>
  <c r="G184" i="1"/>
  <c r="I184" i="1" s="1"/>
  <c r="G181" i="1"/>
  <c r="I181" i="1" s="1"/>
  <c r="G175" i="1"/>
  <c r="I175" i="1" s="1"/>
  <c r="G162" i="1"/>
  <c r="I162" i="1" s="1"/>
  <c r="G158" i="1"/>
  <c r="I158" i="1" s="1"/>
  <c r="G152" i="1"/>
  <c r="I152" i="1" s="1"/>
  <c r="G148" i="1"/>
  <c r="I148" i="1" s="1"/>
  <c r="G132" i="1"/>
  <c r="I132" i="1" s="1"/>
  <c r="G130" i="1"/>
  <c r="I130" i="1" s="1"/>
  <c r="G128" i="1"/>
  <c r="I128" i="1" s="1"/>
  <c r="G122" i="1"/>
  <c r="I122" i="1" s="1"/>
  <c r="I121" i="1" s="1"/>
  <c r="G114" i="1"/>
  <c r="I114" i="1" s="1"/>
  <c r="G107" i="1"/>
  <c r="I107" i="1" s="1"/>
  <c r="G102" i="1"/>
  <c r="I102" i="1" s="1"/>
  <c r="G100" i="1"/>
  <c r="I100" i="1" s="1"/>
  <c r="G95" i="1"/>
  <c r="I95" i="1" s="1"/>
  <c r="G42" i="1"/>
  <c r="I42" i="1" s="1"/>
  <c r="I325" i="1" l="1"/>
  <c r="G324" i="1"/>
  <c r="G323" i="1" s="1"/>
  <c r="H392" i="3"/>
  <c r="H298" i="3"/>
  <c r="H297" i="3" s="1"/>
  <c r="H296" i="3" s="1"/>
  <c r="H295" i="3" s="1"/>
  <c r="F297" i="3"/>
  <c r="F296" i="3" s="1"/>
  <c r="F295" i="3" s="1"/>
  <c r="H187" i="3"/>
  <c r="G292" i="1"/>
  <c r="I293" i="1"/>
  <c r="G303" i="1"/>
  <c r="I303" i="1" s="1"/>
  <c r="I304" i="1"/>
  <c r="H508" i="3"/>
  <c r="H449" i="3"/>
  <c r="H371" i="3"/>
  <c r="J223" i="2"/>
  <c r="H367" i="3"/>
  <c r="H366" i="3" s="1"/>
  <c r="H355" i="3" s="1"/>
  <c r="H91" i="3"/>
  <c r="H376" i="3"/>
  <c r="J404" i="2"/>
  <c r="J403" i="2" s="1"/>
  <c r="J402" i="2" s="1"/>
  <c r="J405" i="2"/>
  <c r="J334" i="2"/>
  <c r="J324" i="2" s="1"/>
  <c r="J323" i="2" s="1"/>
  <c r="J322" i="2" s="1"/>
  <c r="J319" i="2"/>
  <c r="J318" i="2"/>
  <c r="J314" i="2" s="1"/>
  <c r="J313" i="2" s="1"/>
  <c r="J312" i="2" s="1"/>
  <c r="J311" i="2" s="1"/>
  <c r="J271" i="2"/>
  <c r="J270" i="2" s="1"/>
  <c r="J236" i="2"/>
  <c r="J235" i="2" s="1"/>
  <c r="J85" i="2"/>
  <c r="J75" i="2" s="1"/>
  <c r="J15" i="2"/>
  <c r="J14" i="2" s="1"/>
  <c r="J13" i="2" s="1"/>
  <c r="J12" i="2" s="1"/>
  <c r="J11" i="2" s="1"/>
  <c r="H229" i="2"/>
  <c r="J230" i="2"/>
  <c r="J229" i="2" s="1"/>
  <c r="J228" i="2" s="1"/>
  <c r="J492" i="2"/>
  <c r="J488" i="2" s="1"/>
  <c r="J481" i="2"/>
  <c r="J477" i="2" s="1"/>
  <c r="J258" i="2"/>
  <c r="J27" i="2"/>
  <c r="J26" i="2" s="1"/>
  <c r="J25" i="2" s="1"/>
  <c r="F281" i="3"/>
  <c r="H282" i="3"/>
  <c r="H281" i="3" s="1"/>
  <c r="H280" i="3" s="1"/>
  <c r="H457" i="3"/>
  <c r="H39" i="3"/>
  <c r="H35" i="3" s="1"/>
  <c r="H28" i="3"/>
  <c r="H27" i="3" s="1"/>
  <c r="H78" i="3"/>
  <c r="H77" i="3" s="1"/>
  <c r="H442" i="3"/>
  <c r="H351" i="3"/>
  <c r="H341" i="3" s="1"/>
  <c r="H352" i="3"/>
  <c r="G253" i="1"/>
  <c r="I253" i="1" s="1"/>
  <c r="G530" i="1"/>
  <c r="I530" i="1" s="1"/>
  <c r="H90" i="2"/>
  <c r="G104" i="1"/>
  <c r="I104" i="1" s="1"/>
  <c r="F121" i="3"/>
  <c r="H259" i="2"/>
  <c r="F343" i="3"/>
  <c r="H253" i="2"/>
  <c r="F377" i="3"/>
  <c r="G161" i="1"/>
  <c r="I161" i="1" s="1"/>
  <c r="G113" i="1"/>
  <c r="I113" i="1" s="1"/>
  <c r="H48" i="2"/>
  <c r="J48" i="2" s="1"/>
  <c r="J47" i="2" s="1"/>
  <c r="J42" i="2" s="1"/>
  <c r="J38" i="2" s="1"/>
  <c r="J37" i="2" s="1"/>
  <c r="J36" i="2" s="1"/>
  <c r="J35" i="2" s="1"/>
  <c r="G390" i="1"/>
  <c r="I390" i="1" s="1"/>
  <c r="H127" i="2"/>
  <c r="H123" i="2"/>
  <c r="G127" i="1"/>
  <c r="G208" i="1"/>
  <c r="I208" i="1" s="1"/>
  <c r="G215" i="1"/>
  <c r="I215" i="1" s="1"/>
  <c r="G41" i="1"/>
  <c r="G40" i="1" s="1"/>
  <c r="G94" i="1"/>
  <c r="I94" i="1" s="1"/>
  <c r="G513" i="1"/>
  <c r="I513" i="1" s="1"/>
  <c r="G527" i="1"/>
  <c r="I527" i="1" s="1"/>
  <c r="G478" i="1"/>
  <c r="I478" i="1" s="1"/>
  <c r="G160" i="1"/>
  <c r="I160" i="1" s="1"/>
  <c r="G121" i="1"/>
  <c r="G87" i="1"/>
  <c r="I87" i="1" s="1"/>
  <c r="G147" i="1"/>
  <c r="I147" i="1" s="1"/>
  <c r="G157" i="1"/>
  <c r="I157" i="1" s="1"/>
  <c r="G183" i="1"/>
  <c r="I183" i="1" s="1"/>
  <c r="H493" i="2"/>
  <c r="H484" i="2"/>
  <c r="H407" i="2"/>
  <c r="H339" i="2"/>
  <c r="H332" i="2"/>
  <c r="H326" i="2"/>
  <c r="H282" i="2"/>
  <c r="J282" i="2" s="1"/>
  <c r="H151" i="2"/>
  <c r="H94" i="2"/>
  <c r="H45" i="2"/>
  <c r="F447" i="3"/>
  <c r="F386" i="3"/>
  <c r="H386" i="3" s="1"/>
  <c r="F374" i="3"/>
  <c r="F349" i="3"/>
  <c r="F160" i="3"/>
  <c r="F105" i="3"/>
  <c r="F104" i="3" s="1"/>
  <c r="F81" i="3"/>
  <c r="F33" i="3"/>
  <c r="G151" i="1"/>
  <c r="I151" i="1" s="1"/>
  <c r="G250" i="1"/>
  <c r="G308" i="1"/>
  <c r="I308" i="1" s="1"/>
  <c r="G348" i="1"/>
  <c r="G347" i="1" s="1"/>
  <c r="H482" i="2"/>
  <c r="H337" i="2"/>
  <c r="H320" i="2"/>
  <c r="H120" i="2"/>
  <c r="H43" i="2"/>
  <c r="H32" i="2"/>
  <c r="H18" i="2"/>
  <c r="F515" i="3"/>
  <c r="F460" i="3"/>
  <c r="F445" i="3"/>
  <c r="F405" i="3"/>
  <c r="F372" i="3"/>
  <c r="F209" i="3"/>
  <c r="F167" i="3"/>
  <c r="F89" i="3"/>
  <c r="F79" i="3"/>
  <c r="F42" i="3"/>
  <c r="F31" i="3"/>
  <c r="H116" i="2"/>
  <c r="G180" i="1"/>
  <c r="G385" i="1"/>
  <c r="I385" i="1" s="1"/>
  <c r="H490" i="2"/>
  <c r="H479" i="2"/>
  <c r="H335" i="2"/>
  <c r="H329" i="2"/>
  <c r="H233" i="2"/>
  <c r="H226" i="2"/>
  <c r="H157" i="2"/>
  <c r="H131" i="2"/>
  <c r="H111" i="2"/>
  <c r="H106" i="2"/>
  <c r="H105" i="2" s="1"/>
  <c r="H88" i="2"/>
  <c r="H40" i="2"/>
  <c r="H29" i="2"/>
  <c r="H16" i="2"/>
  <c r="F511" i="3"/>
  <c r="F475" i="3"/>
  <c r="F452" i="3"/>
  <c r="F443" i="3"/>
  <c r="F436" i="3"/>
  <c r="F379" i="3"/>
  <c r="F353" i="3"/>
  <c r="F140" i="3"/>
  <c r="F116" i="3"/>
  <c r="F115" i="3" s="1"/>
  <c r="F94" i="3"/>
  <c r="F83" i="3"/>
  <c r="F40" i="3"/>
  <c r="F29" i="3"/>
  <c r="G370" i="1"/>
  <c r="G369" i="1" s="1"/>
  <c r="G174" i="1"/>
  <c r="G300" i="1"/>
  <c r="I300" i="1" s="1"/>
  <c r="G341" i="1"/>
  <c r="H495" i="2"/>
  <c r="H486" i="2"/>
  <c r="H354" i="2"/>
  <c r="H353" i="2" s="1"/>
  <c r="H316" i="2"/>
  <c r="H261" i="2"/>
  <c r="H224" i="2"/>
  <c r="H154" i="2"/>
  <c r="H86" i="2"/>
  <c r="H20" i="2"/>
  <c r="F450" i="3"/>
  <c r="F423" i="3"/>
  <c r="F402" i="3"/>
  <c r="F204" i="3"/>
  <c r="F113" i="3"/>
  <c r="F92" i="3"/>
  <c r="F44" i="3"/>
  <c r="F37" i="3"/>
  <c r="F25" i="3"/>
  <c r="H268" i="2"/>
  <c r="H271" i="2"/>
  <c r="F367" i="3"/>
  <c r="H236" i="2"/>
  <c r="I324" i="1"/>
  <c r="G517" i="1"/>
  <c r="I517" i="1" s="1"/>
  <c r="G222" i="1"/>
  <c r="G99" i="1"/>
  <c r="H140" i="3" l="1"/>
  <c r="F139" i="3"/>
  <c r="I99" i="1"/>
  <c r="G98" i="1"/>
  <c r="I98" i="1" s="1"/>
  <c r="I222" i="1"/>
  <c r="I214" i="1" s="1"/>
  <c r="G214" i="1"/>
  <c r="H441" i="3"/>
  <c r="I127" i="1"/>
  <c r="G126" i="1"/>
  <c r="I292" i="1"/>
  <c r="G291" i="1"/>
  <c r="I291" i="1" s="1"/>
  <c r="I250" i="1"/>
  <c r="G249" i="1"/>
  <c r="I249" i="1" s="1"/>
  <c r="J460" i="2"/>
  <c r="I180" i="1"/>
  <c r="G173" i="1"/>
  <c r="I348" i="1"/>
  <c r="I347" i="1" s="1"/>
  <c r="I341" i="1"/>
  <c r="I340" i="1" s="1"/>
  <c r="G340" i="1"/>
  <c r="F91" i="3"/>
  <c r="I41" i="1"/>
  <c r="I40" i="1" s="1"/>
  <c r="J74" i="2"/>
  <c r="I174" i="1"/>
  <c r="J310" i="2"/>
  <c r="I370" i="1"/>
  <c r="I369" i="1" s="1"/>
  <c r="J10" i="2"/>
  <c r="H492" i="2"/>
  <c r="G322" i="1"/>
  <c r="G86" i="1"/>
  <c r="I86" i="1" s="1"/>
  <c r="F120" i="3"/>
  <c r="H258" i="2"/>
  <c r="F376" i="3"/>
  <c r="F284" i="3"/>
  <c r="H284" i="3" s="1"/>
  <c r="H319" i="2"/>
  <c r="F352" i="3"/>
  <c r="G207" i="1"/>
  <c r="I207" i="1" s="1"/>
  <c r="F385" i="3"/>
  <c r="H385" i="3" s="1"/>
  <c r="H370" i="3" s="1"/>
  <c r="G93" i="1"/>
  <c r="I93" i="1" s="1"/>
  <c r="G526" i="1"/>
  <c r="I526" i="1" s="1"/>
  <c r="H281" i="2"/>
  <c r="J281" i="2" s="1"/>
  <c r="H47" i="2"/>
  <c r="H325" i="2"/>
  <c r="H126" i="2"/>
  <c r="H122" i="2" s="1"/>
  <c r="F208" i="3"/>
  <c r="G389" i="1"/>
  <c r="I389" i="1" s="1"/>
  <c r="F39" i="3"/>
  <c r="G156" i="1"/>
  <c r="I156" i="1" s="1"/>
  <c r="F78" i="3"/>
  <c r="H15" i="2"/>
  <c r="H334" i="2"/>
  <c r="F371" i="3"/>
  <c r="G516" i="1"/>
  <c r="I516" i="1" s="1"/>
  <c r="G477" i="1"/>
  <c r="G512" i="1"/>
  <c r="I512" i="1" s="1"/>
  <c r="H85" i="2"/>
  <c r="F28" i="3"/>
  <c r="F442" i="3"/>
  <c r="F449" i="3"/>
  <c r="H235" i="2"/>
  <c r="F366" i="3"/>
  <c r="F355" i="3" s="1"/>
  <c r="H223" i="2"/>
  <c r="H481" i="2"/>
  <c r="H267" i="2"/>
  <c r="F24" i="3"/>
  <c r="F112" i="3"/>
  <c r="F103" i="3" s="1"/>
  <c r="H103" i="3" s="1"/>
  <c r="H22" i="3" s="1"/>
  <c r="F203" i="3"/>
  <c r="F401" i="3"/>
  <c r="H315" i="2"/>
  <c r="F474" i="3"/>
  <c r="F462" i="3" s="1"/>
  <c r="H39" i="2"/>
  <c r="H232" i="2"/>
  <c r="H478" i="2"/>
  <c r="F88" i="3"/>
  <c r="F459" i="3"/>
  <c r="F514" i="3"/>
  <c r="H31" i="2"/>
  <c r="H119" i="2"/>
  <c r="H318" i="2"/>
  <c r="F348" i="3"/>
  <c r="H93" i="2"/>
  <c r="H331" i="2"/>
  <c r="H406" i="2"/>
  <c r="G120" i="1"/>
  <c r="I120" i="1" s="1"/>
  <c r="H270" i="2"/>
  <c r="F36" i="3"/>
  <c r="F188" i="3"/>
  <c r="F187" i="3" s="1"/>
  <c r="F422" i="3"/>
  <c r="H153" i="2"/>
  <c r="H228" i="2"/>
  <c r="F351" i="3"/>
  <c r="F435" i="3"/>
  <c r="F510" i="3"/>
  <c r="H28" i="2"/>
  <c r="H110" i="2"/>
  <c r="H130" i="2"/>
  <c r="H156" i="2"/>
  <c r="H328" i="2"/>
  <c r="H489" i="2"/>
  <c r="F166" i="3"/>
  <c r="F280" i="3"/>
  <c r="F404" i="3"/>
  <c r="G150" i="1"/>
  <c r="I150" i="1" s="1"/>
  <c r="F159" i="3"/>
  <c r="F158" i="3" s="1"/>
  <c r="F342" i="3"/>
  <c r="H150" i="2"/>
  <c r="H252" i="2"/>
  <c r="G146" i="1"/>
  <c r="I146" i="1" s="1"/>
  <c r="H75" i="2" l="1"/>
  <c r="F138" i="3"/>
  <c r="H138" i="3" s="1"/>
  <c r="H137" i="3" s="1"/>
  <c r="H139" i="3"/>
  <c r="F165" i="3"/>
  <c r="H165" i="3" s="1"/>
  <c r="H153" i="3" s="1"/>
  <c r="F441" i="3"/>
  <c r="F77" i="3"/>
  <c r="I173" i="1"/>
  <c r="F370" i="3"/>
  <c r="F392" i="3"/>
  <c r="H391" i="3"/>
  <c r="H222" i="2"/>
  <c r="J222" i="2"/>
  <c r="J221" i="2" s="1"/>
  <c r="J220" i="2" s="1"/>
  <c r="J219" i="2" s="1"/>
  <c r="J218" i="2" s="1"/>
  <c r="J73" i="2"/>
  <c r="J34" i="2" s="1"/>
  <c r="G125" i="1"/>
  <c r="I125" i="1" s="1"/>
  <c r="I126" i="1"/>
  <c r="I477" i="1"/>
  <c r="G476" i="1"/>
  <c r="I476" i="1" s="1"/>
  <c r="I323" i="1"/>
  <c r="I322" i="1" s="1"/>
  <c r="G248" i="1"/>
  <c r="H324" i="2"/>
  <c r="G388" i="1"/>
  <c r="I388" i="1" s="1"/>
  <c r="G22" i="1"/>
  <c r="I22" i="1" s="1"/>
  <c r="G155" i="1"/>
  <c r="I155" i="1" s="1"/>
  <c r="G172" i="1"/>
  <c r="I172" i="1" s="1"/>
  <c r="F341" i="3"/>
  <c r="H14" i="2"/>
  <c r="H372" i="2"/>
  <c r="H488" i="2"/>
  <c r="H42" i="2"/>
  <c r="H38" i="2" s="1"/>
  <c r="H405" i="2"/>
  <c r="F434" i="3"/>
  <c r="F207" i="3"/>
  <c r="H27" i="2"/>
  <c r="G145" i="1"/>
  <c r="I145" i="1" s="1"/>
  <c r="H314" i="2"/>
  <c r="G525" i="1"/>
  <c r="I525" i="1" s="1"/>
  <c r="F27" i="3"/>
  <c r="G511" i="1"/>
  <c r="I511" i="1" s="1"/>
  <c r="F458" i="3"/>
  <c r="F457" i="3" s="1"/>
  <c r="F23" i="3"/>
  <c r="F509" i="3"/>
  <c r="G119" i="1"/>
  <c r="I119" i="1" s="1"/>
  <c r="H404" i="2"/>
  <c r="F513" i="3"/>
  <c r="H477" i="2"/>
  <c r="F137" i="3" l="1"/>
  <c r="H460" i="2"/>
  <c r="J504" i="2"/>
  <c r="I248" i="1"/>
  <c r="F276" i="3"/>
  <c r="F275" i="3" s="1"/>
  <c r="F266" i="3" s="1"/>
  <c r="F508" i="3"/>
  <c r="G16" i="1"/>
  <c r="I16" i="1" s="1"/>
  <c r="F391" i="3"/>
  <c r="G124" i="1"/>
  <c r="I124" i="1" s="1"/>
  <c r="H371" i="2"/>
  <c r="G524" i="1"/>
  <c r="I524" i="1" s="1"/>
  <c r="G339" i="1"/>
  <c r="I339" i="1" s="1"/>
  <c r="G510" i="1"/>
  <c r="I510" i="1" s="1"/>
  <c r="H221" i="2"/>
  <c r="H13" i="2"/>
  <c r="F132" i="3"/>
  <c r="H403" i="2"/>
  <c r="H313" i="2"/>
  <c r="G247" i="1" l="1"/>
  <c r="I247" i="1"/>
  <c r="H276" i="3"/>
  <c r="H275" i="3" s="1"/>
  <c r="H266" i="3" s="1"/>
  <c r="H74" i="2"/>
  <c r="H73" i="2" s="1"/>
  <c r="H370" i="2"/>
  <c r="H37" i="2"/>
  <c r="F216" i="3"/>
  <c r="F153" i="3"/>
  <c r="H220" i="2"/>
  <c r="H219" i="2" s="1"/>
  <c r="H323" i="2"/>
  <c r="H322" i="2" s="1"/>
  <c r="H312" i="2"/>
  <c r="H12" i="2"/>
  <c r="H402" i="2"/>
  <c r="F265" i="3" l="1"/>
  <c r="F215" i="3"/>
  <c r="F214" i="3" s="1"/>
  <c r="H36" i="2"/>
  <c r="H11" i="2"/>
  <c r="H26" i="2"/>
  <c r="H311" i="2"/>
  <c r="H265" i="3" l="1"/>
  <c r="H517" i="3" s="1"/>
  <c r="H310" i="2"/>
  <c r="H218" i="2"/>
  <c r="H35" i="2"/>
  <c r="H34" i="2" s="1"/>
  <c r="H25" i="2"/>
  <c r="F206" i="3" l="1"/>
  <c r="H10" i="2"/>
  <c r="H504" i="2" l="1"/>
  <c r="G238" i="1"/>
  <c r="I238" i="1" s="1"/>
  <c r="G237" i="1" l="1"/>
  <c r="G231" i="1" s="1"/>
  <c r="I237" i="1" l="1"/>
  <c r="G230" i="1" l="1"/>
  <c r="I231" i="1"/>
  <c r="F50" i="3"/>
  <c r="F49" i="3" s="1"/>
  <c r="F35" i="3" s="1"/>
  <c r="K134" i="3"/>
  <c r="K133" i="3" s="1"/>
  <c r="K132" i="3" s="1"/>
  <c r="K517" i="3" s="1"/>
  <c r="I230" i="1" l="1"/>
  <c r="G154" i="1"/>
  <c r="F22" i="3"/>
  <c r="F517" i="3" s="1"/>
  <c r="I154" i="1" l="1"/>
  <c r="I538" i="1" s="1"/>
  <c r="G538" i="1"/>
</calcChain>
</file>

<file path=xl/sharedStrings.xml><?xml version="1.0" encoding="utf-8"?>
<sst xmlns="http://schemas.openxmlformats.org/spreadsheetml/2006/main" count="7489" uniqueCount="512">
  <si>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</si>
  <si>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</si>
  <si>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</si>
  <si>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</si>
  <si>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</si>
  <si>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</si>
  <si>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</si>
  <si>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</si>
  <si>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</si>
  <si>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</si>
  <si>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</si>
  <si>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</si>
  <si>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</si>
  <si>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</si>
  <si>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</si>
  <si>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</si>
  <si>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</si>
  <si>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</si>
  <si>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</si>
  <si>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</si>
  <si>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</si>
  <si>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</si>
  <si>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</si>
  <si>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</si>
  <si>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</si>
  <si>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</si>
  <si>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</si>
  <si>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</si>
  <si>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</si>
  <si>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</si>
  <si>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</si>
  <si>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</si>
  <si>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</si>
  <si>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</si>
  <si>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</si>
  <si>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</si>
  <si>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</si>
  <si>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</si>
  <si>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</si>
  <si>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</si>
  <si>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</si>
  <si>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</si>
  <si>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</si>
  <si>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</si>
  <si>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</si>
  <si>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</si>
  <si>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</si>
  <si>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</si>
  <si>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</si>
  <si>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</si>
  <si>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</si>
  <si>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</si>
  <si>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</si>
  <si>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</si>
  <si>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</si>
  <si>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</si>
  <si>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</si>
  <si>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</si>
  <si>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</si>
  <si>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</si>
  <si>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</si>
  <si>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</si>
  <si>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</si>
  <si>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</si>
  <si>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</si>
  <si>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</si>
  <si>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</si>
  <si>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</si>
  <si>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</si>
  <si>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</si>
  <si>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</si>
  <si>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</si>
  <si>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</si>
  <si>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</si>
  <si>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</si>
  <si>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</si>
  <si>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</si>
  <si>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</si>
  <si>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</si>
  <si>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</si>
  <si>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</si>
  <si>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</si>
  <si>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</si>
  <si>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</si>
  <si>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</si>
  <si>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</si>
  <si>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</si>
  <si>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</si>
  <si>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</si>
  <si>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</si>
  <si>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</si>
  <si>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</si>
  <si>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</si>
  <si>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</si>
  <si>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</si>
  <si>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</si>
  <si>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</si>
  <si>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</si>
  <si>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</si>
  <si>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</si>
  <si>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</si>
  <si>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</si>
  <si>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</si>
  <si>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</si>
  <si>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</si>
  <si>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</si>
  <si>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</si>
  <si>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</si>
  <si>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</si>
  <si>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</si>
  <si>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</si>
  <si>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</si>
  <si>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</si>
  <si>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</si>
  <si>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</si>
  <si>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</si>
  <si>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</si>
  <si>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</si>
  <si>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</si>
  <si>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</si>
  <si>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</si>
  <si>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</si>
  <si>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</si>
  <si>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</si>
  <si>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</si>
  <si>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</si>
  <si>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</si>
  <si>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</si>
  <si>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</si>
  <si>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</si>
  <si>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</si>
  <si>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</si>
  <si>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</si>
  <si>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</si>
  <si>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</si>
  <si>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</si>
  <si>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</si>
  <si>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</si>
  <si>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</si>
  <si>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</si>
  <si>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</si>
  <si>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</si>
  <si>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</si>
  <si>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</si>
  <si>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</si>
  <si>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</si>
  <si>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</si>
  <si>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</si>
  <si>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</si>
  <si>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</si>
  <si>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</si>
  <si>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</si>
  <si>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</si>
  <si>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</si>
  <si>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</si>
  <si>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</si>
  <si>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</si>
  <si>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</si>
  <si>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</si>
  <si>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</si>
  <si>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</si>
  <si>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</si>
  <si>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</si>
  <si>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</si>
  <si>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</si>
  <si>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</si>
  <si>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</si>
  <si>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</si>
  <si>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</si>
  <si>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</si>
  <si>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</si>
  <si>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</si>
  <si>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</si>
  <si>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</si>
  <si>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</si>
  <si>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</si>
  <si>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</si>
  <si>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</si>
  <si>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</si>
  <si>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</si>
  <si>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</si>
  <si>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</si>
  <si>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</si>
  <si>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</si>
  <si>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</si>
  <si>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</si>
  <si>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</si>
  <si>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</si>
  <si>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</si>
  <si>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</si>
  <si>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</si>
  <si>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</si>
  <si>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</si>
  <si>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</si>
  <si>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</si>
  <si>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</si>
  <si>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</si>
  <si>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</si>
  <si>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</si>
  <si>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</si>
  <si>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</si>
  <si>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</si>
  <si>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</si>
  <si>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</si>
  <si>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</si>
  <si>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</si>
  <si>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</si>
  <si>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</si>
  <si>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</si>
  <si>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</si>
  <si>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</si>
  <si>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</si>
  <si>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</si>
  <si>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</si>
  <si>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</si>
  <si>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</si>
  <si>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</si>
  <si>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</si>
  <si>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</si>
  <si>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</si>
  <si>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</si>
  <si>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</si>
  <si>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</si>
  <si>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</si>
  <si>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</si>
  <si>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</si>
  <si>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</si>
  <si>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</si>
  <si>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</si>
  <si>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</si>
  <si>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</si>
  <si>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</si>
  <si>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</si>
  <si>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</si>
  <si>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</si>
  <si>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</si>
  <si>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</si>
  <si>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</si>
  <si>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</si>
  <si>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</si>
  <si>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</si>
  <si>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</si>
  <si>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</si>
  <si>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</si>
  <si>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</si>
  <si>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</si>
  <si>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</si>
  <si>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</si>
  <si>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</si>
  <si>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</si>
  <si>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</si>
  <si>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</si>
  <si>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</si>
  <si>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</si>
  <si>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</si>
  <si>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</si>
  <si>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</si>
  <si>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</si>
  <si>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</si>
  <si>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</si>
  <si>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</si>
  <si>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</si>
  <si>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</si>
  <si>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</si>
  <si>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</si>
  <si>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</si>
  <si>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</si>
  <si>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</si>
  <si>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</si>
  <si>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</si>
  <si>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</si>
  <si>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</si>
  <si>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</si>
  <si>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</si>
  <si>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</si>
  <si>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</si>
  <si>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</si>
  <si>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</si>
  <si>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</si>
  <si>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</si>
  <si>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</si>
  <si>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</si>
  <si>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</si>
  <si>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</si>
  <si>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</si>
  <si>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</si>
  <si>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</si>
  <si>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</si>
  <si>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</si>
  <si>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</si>
  <si>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</si>
  <si>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</si>
  <si>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</si>
  <si>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</si>
  <si>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</si>
  <si>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</si>
  <si>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</si>
  <si>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</si>
  <si>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</si>
  <si>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</si>
  <si>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</si>
  <si>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</si>
  <si>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</si>
  <si>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</si>
  <si>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</si>
  <si>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</si>
  <si>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</si>
  <si>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</si>
  <si>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</si>
  <si>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</si>
  <si>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</si>
  <si>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</si>
  <si>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</si>
  <si>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</si>
  <si>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</si>
  <si>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</si>
  <si>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</si>
  <si>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</si>
  <si>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</si>
  <si>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</si>
  <si>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</si>
  <si>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</si>
  <si>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</si>
  <si>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</si>
  <si>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</si>
  <si>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</si>
  <si>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</si>
  <si>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</si>
  <si>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</si>
  <si>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</si>
  <si>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</si>
  <si>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</si>
  <si>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</si>
  <si>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</si>
  <si>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</si>
  <si>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</si>
  <si>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</si>
  <si>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</si>
  <si>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</si>
  <si>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</si>
  <si>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</si>
  <si>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</si>
  <si>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</si>
  <si>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</si>
  <si>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</si>
  <si>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</si>
  <si>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</si>
  <si>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</si>
  <si>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</si>
  <si>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</si>
  <si>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</si>
  <si>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</si>
  <si>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</si>
  <si>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</si>
  <si>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</si>
  <si>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</si>
  <si>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</si>
  <si>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</si>
  <si>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</si>
  <si>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</si>
  <si>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</si>
  <si>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</si>
  <si>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</si>
  <si>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</si>
  <si>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</si>
  <si>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</si>
  <si>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</si>
  <si>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</si>
  <si>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</si>
  <si>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</si>
  <si>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</si>
  <si>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</si>
  <si>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</si>
  <si>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</si>
  <si>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</si>
  <si>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</si>
  <si>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</si>
  <si>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</si>
  <si>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</si>
  <si>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</si>
  <si>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</si>
  <si>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</si>
  <si>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</si>
  <si>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</si>
  <si>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</si>
  <si>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</si>
  <si>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</si>
  <si>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</si>
  <si>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</si>
  <si>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</si>
  <si>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</si>
  <si>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</si>
  <si>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</si>
  <si>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</si>
  <si>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</si>
  <si>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</si>
  <si>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</si>
  <si>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</si>
  <si>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</si>
  <si>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</si>
  <si>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</si>
  <si>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</si>
  <si>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</si>
  <si>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</si>
  <si>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</si>
  <si>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</si>
  <si>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</si>
  <si>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</si>
  <si>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</si>
  <si>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</si>
  <si>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</si>
  <si>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</si>
  <si>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</si>
  <si>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</si>
  <si>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</si>
  <si>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</si>
  <si>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</si>
  <si>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</si>
  <si>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</si>
  <si>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</si>
  <si>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</si>
  <si>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</si>
  <si>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</si>
  <si>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</si>
  <si>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</si>
  <si>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</si>
  <si>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</si>
  <si>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 xml:space="preserve">Предыдущее решение 2023 год  </t>
  </si>
  <si>
    <t xml:space="preserve">Предыдущее решение 2024 год  </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</si>
  <si>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</si>
  <si>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</si>
  <si>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</si>
  <si>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</si>
  <si>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</si>
  <si>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</si>
  <si>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</si>
  <si>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</si>
  <si>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</si>
  <si>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</si>
  <si>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</si>
  <si>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</si>
  <si>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</si>
  <si>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</si>
  <si>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</si>
  <si>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</si>
  <si>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</si>
  <si>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</si>
  <si>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</si>
  <si>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</si>
  <si>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</si>
  <si>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</si>
  <si>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</si>
  <si>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</si>
  <si>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</si>
  <si>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</si>
  <si>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</si>
  <si>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</si>
  <si>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</si>
  <si>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</si>
  <si>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</si>
  <si>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</si>
  <si>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</si>
  <si>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</si>
  <si>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</si>
  <si>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</si>
  <si>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</si>
  <si>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</si>
  <si>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</si>
  <si>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</si>
  <si>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</si>
  <si>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</si>
  <si>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</si>
  <si>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</si>
  <si>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</si>
  <si>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</si>
  <si>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</si>
  <si>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</si>
  <si>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</si>
  <si>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</si>
  <si>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</si>
  <si>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</si>
  <si>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</si>
  <si>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</si>
  <si>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</si>
  <si>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</si>
  <si>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</si>
  <si>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</si>
  <si>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</si>
  <si>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</si>
  <si>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</si>
  <si>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</si>
  <si>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</si>
  <si>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</si>
  <si>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</si>
  <si>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</si>
  <si>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</si>
  <si>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</si>
  <si>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</si>
  <si>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</si>
  <si>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</si>
  <si>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</si>
  <si>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2022 год </t>
  </si>
  <si>
    <t xml:space="preserve">2023 год </t>
  </si>
  <si>
    <t xml:space="preserve"> 2024 год </t>
  </si>
  <si>
    <t>2023 год</t>
  </si>
  <si>
    <t xml:space="preserve"> 2024 год</t>
  </si>
  <si>
    <t>Распределение бюджетных ассигнований  по   ведомственной структуре   расходов бюджета Почепского муниципального района Брянской области</t>
  </si>
  <si>
    <t xml:space="preserve"> 2022 год</t>
  </si>
  <si>
    <t xml:space="preserve"> 2023 год</t>
  </si>
  <si>
    <t xml:space="preserve">Распределение бюджетных ассигнований по разделам, подразделам, целевым статьям </t>
  </si>
  <si>
    <t>2024 год</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</si>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</sst>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0">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6"/>
  <sheetViews>
    <sheetView zoomScale="80" zoomScaleNormal="80" workbookViewId="0">
      <selection activeCell="S19" sqref="S19"/>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5" customWidth="1"/>
    <col min="7" max="7" width="24.5703125" hidden="1" customWidth="1"/>
    <col min="8" max="8" width="19.85546875" hidden="1" customWidth="1"/>
    <col min="9" max="9" width="21" customWidth="1"/>
    <col min="10" max="10" width="19.42578125" hidden="1" customWidth="1"/>
    <col min="11" max="11" width="19.140625" hidden="1" customWidth="1"/>
    <col min="12" max="12" width="21.42578125" customWidth="1"/>
    <col min="13" max="13" width="19.42578125" hidden="1" customWidth="1"/>
    <col min="14" max="14" width="17.7109375" hidden="1" customWidth="1"/>
    <col min="15" max="15" width="20.85546875" customWidth="1"/>
    <col min="18" max="18" width="19.28515625" customWidth="1"/>
    <col min="19" max="19" width="16.28515625" bestFit="1" customWidth="1"/>
  </cols>
  <sheetData>
    <row r="1" spans="1:15" ht="8.25" customHeight="1" x14ac:dyDescent="0.25">
      <c r="E1" s="328"/>
      <c r="F1" s="328"/>
      <c r="G1" s="221"/>
      <c r="H1" s="221"/>
      <c r="I1" s="221"/>
      <c r="J1" s="221"/>
      <c r="K1" s="354"/>
      <c r="L1" s="354"/>
      <c r="M1" s="354"/>
      <c r="N1" s="354"/>
      <c r="O1" s="334"/>
    </row>
    <row r="2" spans="1:15" ht="14.45" x14ac:dyDescent="0.3">
      <c r="F2" s="336"/>
      <c r="G2" s="336"/>
      <c r="H2" s="336"/>
      <c r="I2" s="336"/>
      <c r="J2" s="336"/>
      <c r="K2" s="328"/>
      <c r="L2" s="339"/>
      <c r="M2" s="339"/>
      <c r="N2" s="339"/>
      <c r="O2" s="336"/>
    </row>
    <row r="3" spans="1:15" x14ac:dyDescent="0.25">
      <c r="F3" s="336"/>
      <c r="G3" s="336"/>
      <c r="H3" s="336"/>
      <c r="I3" s="336"/>
      <c r="J3" s="336"/>
      <c r="K3" s="354" t="s">
        <v>470</v>
      </c>
      <c r="L3" s="354"/>
      <c r="M3" s="354"/>
      <c r="N3" s="354"/>
      <c r="O3" s="336"/>
    </row>
    <row r="4" spans="1:15" x14ac:dyDescent="0.25">
      <c r="E4" s="354" t="s">
        <v>433</v>
      </c>
      <c r="F4" s="354"/>
      <c r="G4" s="354"/>
      <c r="H4" s="354"/>
      <c r="I4" s="354"/>
      <c r="J4" s="354"/>
      <c r="K4" s="354"/>
      <c r="L4" s="354"/>
      <c r="M4" s="354"/>
      <c r="N4" s="354"/>
      <c r="O4" s="354"/>
    </row>
    <row r="5" spans="1:15" x14ac:dyDescent="0.25">
      <c r="E5" s="356" t="s">
        <v>296</v>
      </c>
      <c r="F5" s="356"/>
      <c r="G5" s="356"/>
      <c r="H5" s="356"/>
      <c r="I5" s="356"/>
      <c r="J5" s="356"/>
      <c r="K5" s="356"/>
      <c r="L5" s="356"/>
      <c r="M5" s="356"/>
      <c r="N5" s="356"/>
      <c r="O5" s="356"/>
    </row>
    <row r="6" spans="1:15" x14ac:dyDescent="0.25">
      <c r="E6" s="356" t="s">
        <v>297</v>
      </c>
      <c r="F6" s="356"/>
      <c r="G6" s="356"/>
      <c r="H6" s="356"/>
      <c r="I6" s="356"/>
      <c r="J6" s="356"/>
      <c r="K6" s="356"/>
      <c r="L6" s="356"/>
      <c r="M6" s="356"/>
      <c r="N6" s="356"/>
      <c r="O6" s="356"/>
    </row>
    <row r="7" spans="1:15" x14ac:dyDescent="0.25">
      <c r="F7" s="336"/>
      <c r="G7" s="336"/>
      <c r="H7" s="336"/>
      <c r="I7" s="336"/>
      <c r="J7" s="336"/>
      <c r="K7" s="336"/>
      <c r="L7" s="336"/>
      <c r="M7" s="336"/>
      <c r="N7" s="336"/>
      <c r="O7" s="336"/>
    </row>
    <row r="8" spans="1:15" ht="14.45" x14ac:dyDescent="0.3">
      <c r="G8" s="221"/>
      <c r="H8" s="221"/>
      <c r="I8" s="221"/>
      <c r="J8" s="221"/>
      <c r="K8" s="221"/>
      <c r="L8" s="221"/>
      <c r="M8" s="221"/>
      <c r="N8" s="221"/>
      <c r="O8" s="221"/>
    </row>
    <row r="9" spans="1:15" ht="14.45" x14ac:dyDescent="0.3">
      <c r="G9" s="221"/>
      <c r="H9" s="221"/>
      <c r="I9" s="221"/>
      <c r="J9" s="221"/>
      <c r="K9" s="221"/>
      <c r="L9" s="221"/>
      <c r="M9" s="221"/>
      <c r="N9" s="221"/>
      <c r="O9" s="221"/>
    </row>
    <row r="10" spans="1:15" ht="14.45" x14ac:dyDescent="0.3">
      <c r="G10" s="221"/>
      <c r="H10" s="221"/>
      <c r="I10" s="221"/>
      <c r="J10" s="221"/>
      <c r="K10" s="221"/>
      <c r="L10" s="221"/>
      <c r="M10" s="221"/>
      <c r="N10" s="221"/>
      <c r="O10" s="221"/>
    </row>
    <row r="11" spans="1:15" ht="18" x14ac:dyDescent="0.25">
      <c r="A11" s="355" t="s">
        <v>506</v>
      </c>
      <c r="B11" s="355"/>
      <c r="C11" s="355"/>
      <c r="D11" s="355"/>
      <c r="E11" s="355"/>
      <c r="F11" s="355"/>
      <c r="G11" s="355"/>
      <c r="H11" s="355"/>
      <c r="I11" s="355"/>
      <c r="J11" s="355"/>
      <c r="K11" s="355"/>
      <c r="L11" s="355"/>
      <c r="M11" s="355"/>
      <c r="N11" s="335"/>
      <c r="O11" s="335"/>
    </row>
    <row r="12" spans="1:15" ht="18" x14ac:dyDescent="0.25">
      <c r="A12" s="355" t="s">
        <v>295</v>
      </c>
      <c r="B12" s="355"/>
      <c r="C12" s="355"/>
      <c r="D12" s="355"/>
      <c r="E12" s="355"/>
      <c r="F12" s="355"/>
      <c r="G12" s="355"/>
      <c r="H12" s="355"/>
      <c r="I12" s="355"/>
      <c r="J12" s="355"/>
      <c r="K12" s="355"/>
      <c r="L12" s="355"/>
      <c r="M12" s="355"/>
      <c r="N12" s="335"/>
      <c r="O12" s="335"/>
    </row>
    <row r="13" spans="1:15" ht="18" x14ac:dyDescent="0.25">
      <c r="A13" s="5"/>
      <c r="B13" s="5"/>
      <c r="C13" s="2"/>
      <c r="D13" s="3"/>
      <c r="E13" s="3"/>
      <c r="F13" s="4"/>
      <c r="G13" s="234"/>
      <c r="H13" s="234"/>
      <c r="I13" s="234"/>
      <c r="M13" s="332"/>
      <c r="N13" s="332" t="s">
        <v>289</v>
      </c>
      <c r="O13" s="332" t="s">
        <v>289</v>
      </c>
    </row>
    <row r="14" spans="1:15" ht="40.5" customHeight="1" x14ac:dyDescent="0.25">
      <c r="A14" s="224" t="s">
        <v>0</v>
      </c>
      <c r="B14" s="222" t="s">
        <v>1</v>
      </c>
      <c r="C14" s="222" t="s">
        <v>2</v>
      </c>
      <c r="D14" s="223" t="s">
        <v>3</v>
      </c>
      <c r="E14" s="223" t="s">
        <v>4</v>
      </c>
      <c r="F14" s="223" t="s">
        <v>5</v>
      </c>
      <c r="G14" s="327" t="s">
        <v>426</v>
      </c>
      <c r="H14" s="327" t="s">
        <v>501</v>
      </c>
      <c r="I14" s="337" t="s">
        <v>507</v>
      </c>
      <c r="J14" s="327" t="s">
        <v>427</v>
      </c>
      <c r="K14" s="327" t="s">
        <v>502</v>
      </c>
      <c r="L14" s="327" t="s">
        <v>508</v>
      </c>
      <c r="M14" s="327" t="s">
        <v>428</v>
      </c>
      <c r="N14" s="327" t="s">
        <v>503</v>
      </c>
      <c r="O14" s="327" t="s">
        <v>505</v>
      </c>
    </row>
    <row r="15" spans="1:15" x14ac:dyDescent="0.25">
      <c r="A15" s="7">
        <v>1</v>
      </c>
      <c r="B15" s="6">
        <v>2</v>
      </c>
      <c r="C15" s="6">
        <v>3</v>
      </c>
      <c r="D15" s="6">
        <v>4</v>
      </c>
      <c r="E15" s="6">
        <v>5</v>
      </c>
      <c r="F15" s="6">
        <v>6</v>
      </c>
      <c r="G15" s="100">
        <v>7</v>
      </c>
      <c r="H15" s="100">
        <v>7</v>
      </c>
      <c r="I15" s="338">
        <v>7</v>
      </c>
      <c r="J15" s="100">
        <v>10</v>
      </c>
      <c r="K15" s="100">
        <v>8</v>
      </c>
      <c r="L15" s="100">
        <v>8</v>
      </c>
      <c r="M15" s="100">
        <v>13</v>
      </c>
      <c r="N15" s="100">
        <v>9</v>
      </c>
      <c r="O15" s="100">
        <v>9</v>
      </c>
    </row>
    <row r="16" spans="1:15" ht="36" x14ac:dyDescent="0.25">
      <c r="A16" s="321" t="s">
        <v>283</v>
      </c>
      <c r="B16" s="56">
        <v>903</v>
      </c>
      <c r="C16" s="129" t="s">
        <v>6</v>
      </c>
      <c r="D16" s="132" t="s">
        <v>6</v>
      </c>
      <c r="E16" s="132" t="s">
        <v>106</v>
      </c>
      <c r="F16" s="132" t="s">
        <v>7</v>
      </c>
      <c r="G16" s="172">
        <f>SUM(G22+G119+G17)</f>
        <v>616084054.13999999</v>
      </c>
      <c r="H16" s="172">
        <f>SUM(H22+H119+H17)</f>
        <v>64620</v>
      </c>
      <c r="I16" s="172">
        <f>SUM(G16+H16)</f>
        <v>616148674.13999999</v>
      </c>
      <c r="J16" s="172">
        <f>SUM(J22+J119+J17)</f>
        <v>515237313.83999997</v>
      </c>
      <c r="K16" s="172">
        <f>SUM(K22+K119+K17)</f>
        <v>0</v>
      </c>
      <c r="L16" s="172">
        <f>SUM(J16+K16)</f>
        <v>515237313.83999997</v>
      </c>
      <c r="M16" s="172">
        <f>SUM(M22+M119+M17)</f>
        <v>472558906</v>
      </c>
      <c r="N16" s="172">
        <f>SUM(N22+N119+N17)</f>
        <v>0</v>
      </c>
      <c r="O16" s="172">
        <f>SUM(M16+N16)</f>
        <v>472558906</v>
      </c>
    </row>
    <row r="17" spans="1:15" x14ac:dyDescent="0.25">
      <c r="A17" s="259" t="s">
        <v>52</v>
      </c>
      <c r="B17" s="261" t="s">
        <v>18</v>
      </c>
      <c r="C17" s="262" t="s">
        <v>39</v>
      </c>
      <c r="D17" s="262" t="s">
        <v>6</v>
      </c>
      <c r="E17" s="262" t="s">
        <v>106</v>
      </c>
      <c r="F17" s="262" t="s">
        <v>7</v>
      </c>
      <c r="G17" s="216">
        <f t="shared" ref="G17:N19" si="0">SUM(G18)</f>
        <v>100000</v>
      </c>
      <c r="H17" s="216">
        <f t="shared" si="0"/>
        <v>0</v>
      </c>
      <c r="I17" s="172">
        <f t="shared" ref="I17:I91" si="1">SUM(G17+H17)</f>
        <v>100000</v>
      </c>
      <c r="J17" s="216">
        <f t="shared" si="0"/>
        <v>100000</v>
      </c>
      <c r="K17" s="216">
        <f t="shared" si="0"/>
        <v>0</v>
      </c>
      <c r="L17" s="172">
        <f t="shared" ref="L17:L91" si="2">SUM(J17+K17)</f>
        <v>100000</v>
      </c>
      <c r="M17" s="216">
        <f t="shared" si="0"/>
        <v>100000</v>
      </c>
      <c r="N17" s="216">
        <f t="shared" si="0"/>
        <v>0</v>
      </c>
      <c r="O17" s="172">
        <f t="shared" ref="O17:O91" si="3">SUM(M17+N17)</f>
        <v>100000</v>
      </c>
    </row>
    <row r="18" spans="1:15" ht="15.75" x14ac:dyDescent="0.25">
      <c r="A18" s="264" t="s">
        <v>155</v>
      </c>
      <c r="B18" s="265">
        <v>903</v>
      </c>
      <c r="C18" s="262" t="s">
        <v>39</v>
      </c>
      <c r="D18" s="262" t="s">
        <v>21</v>
      </c>
      <c r="E18" s="257" t="s">
        <v>106</v>
      </c>
      <c r="F18" s="256" t="s">
        <v>7</v>
      </c>
      <c r="G18" s="216">
        <f t="shared" si="0"/>
        <v>100000</v>
      </c>
      <c r="H18" s="216">
        <f t="shared" si="0"/>
        <v>0</v>
      </c>
      <c r="I18" s="172">
        <f t="shared" si="1"/>
        <v>100000</v>
      </c>
      <c r="J18" s="216">
        <f t="shared" si="0"/>
        <v>100000</v>
      </c>
      <c r="K18" s="216">
        <f t="shared" si="0"/>
        <v>0</v>
      </c>
      <c r="L18" s="172">
        <f t="shared" si="2"/>
        <v>100000</v>
      </c>
      <c r="M18" s="216">
        <f t="shared" si="0"/>
        <v>100000</v>
      </c>
      <c r="N18" s="216">
        <f t="shared" si="0"/>
        <v>0</v>
      </c>
      <c r="O18" s="172">
        <f t="shared" si="3"/>
        <v>100000</v>
      </c>
    </row>
    <row r="19" spans="1:15" ht="26.25" x14ac:dyDescent="0.25">
      <c r="A19" s="211" t="s">
        <v>156</v>
      </c>
      <c r="B19" s="260">
        <v>903</v>
      </c>
      <c r="C19" s="262" t="s">
        <v>39</v>
      </c>
      <c r="D19" s="262" t="s">
        <v>21</v>
      </c>
      <c r="E19" s="257" t="s">
        <v>325</v>
      </c>
      <c r="F19" s="256" t="s">
        <v>7</v>
      </c>
      <c r="G19" s="216">
        <f>SUM(G20)</f>
        <v>100000</v>
      </c>
      <c r="H19" s="216">
        <f>SUM(H20)</f>
        <v>0</v>
      </c>
      <c r="I19" s="172">
        <f t="shared" si="1"/>
        <v>100000</v>
      </c>
      <c r="J19" s="216">
        <f>SUM(J20)</f>
        <v>100000</v>
      </c>
      <c r="K19" s="216">
        <f>SUM(K20)</f>
        <v>0</v>
      </c>
      <c r="L19" s="172">
        <f t="shared" si="2"/>
        <v>100000</v>
      </c>
      <c r="M19" s="216">
        <f t="shared" si="0"/>
        <v>100000</v>
      </c>
      <c r="N19" s="216">
        <f t="shared" si="0"/>
        <v>0</v>
      </c>
      <c r="O19" s="172">
        <f t="shared" si="3"/>
        <v>100000</v>
      </c>
    </row>
    <row r="20" spans="1:15" ht="23.25" x14ac:dyDescent="0.25">
      <c r="A20" s="141" t="s">
        <v>293</v>
      </c>
      <c r="B20" s="8">
        <v>903</v>
      </c>
      <c r="C20" s="249" t="s">
        <v>39</v>
      </c>
      <c r="D20" s="249" t="s">
        <v>21</v>
      </c>
      <c r="E20" s="249" t="s">
        <v>325</v>
      </c>
      <c r="F20" s="155" t="s">
        <v>16</v>
      </c>
      <c r="G20" s="184">
        <f>SUM(G21:G21)</f>
        <v>100000</v>
      </c>
      <c r="H20" s="184">
        <f>SUM(H21:H21)</f>
        <v>0</v>
      </c>
      <c r="I20" s="204">
        <f t="shared" si="1"/>
        <v>100000</v>
      </c>
      <c r="J20" s="184">
        <f>SUM(J21:J21)</f>
        <v>100000</v>
      </c>
      <c r="K20" s="184">
        <f>SUM(K21:K21)</f>
        <v>0</v>
      </c>
      <c r="L20" s="204">
        <f t="shared" si="2"/>
        <v>100000</v>
      </c>
      <c r="M20" s="184">
        <f t="shared" ref="M20:N20" si="4">SUM(M21:M21)</f>
        <v>100000</v>
      </c>
      <c r="N20" s="184">
        <f t="shared" si="4"/>
        <v>0</v>
      </c>
      <c r="O20" s="204">
        <f t="shared" si="3"/>
        <v>100000</v>
      </c>
    </row>
    <row r="21" spans="1:15" x14ac:dyDescent="0.25">
      <c r="A21" s="247" t="s">
        <v>131</v>
      </c>
      <c r="B21" s="8">
        <v>903</v>
      </c>
      <c r="C21" s="249" t="s">
        <v>39</v>
      </c>
      <c r="D21" s="249" t="s">
        <v>21</v>
      </c>
      <c r="E21" s="249" t="s">
        <v>325</v>
      </c>
      <c r="F21" s="155" t="s">
        <v>130</v>
      </c>
      <c r="G21" s="184">
        <v>100000</v>
      </c>
      <c r="H21" s="184"/>
      <c r="I21" s="204">
        <f t="shared" si="1"/>
        <v>100000</v>
      </c>
      <c r="J21" s="184">
        <v>100000</v>
      </c>
      <c r="K21" s="184"/>
      <c r="L21" s="204">
        <f t="shared" si="2"/>
        <v>100000</v>
      </c>
      <c r="M21" s="184">
        <v>100000</v>
      </c>
      <c r="N21" s="184"/>
      <c r="O21" s="204">
        <f t="shared" si="3"/>
        <v>100000</v>
      </c>
    </row>
    <row r="22" spans="1:15" ht="18" x14ac:dyDescent="0.25">
      <c r="A22" s="266" t="s">
        <v>17</v>
      </c>
      <c r="B22" s="255" t="s">
        <v>18</v>
      </c>
      <c r="C22" s="255" t="s">
        <v>19</v>
      </c>
      <c r="D22" s="257" t="s">
        <v>6</v>
      </c>
      <c r="E22" s="257" t="s">
        <v>106</v>
      </c>
      <c r="F22" s="257" t="s">
        <v>7</v>
      </c>
      <c r="G22" s="216">
        <f>SUM(G23+G40+G93+G98+G86)</f>
        <v>612945249.13999999</v>
      </c>
      <c r="H22" s="216">
        <f>SUM(H23+H40+H93+H98+H86)</f>
        <v>64620</v>
      </c>
      <c r="I22" s="172">
        <f t="shared" si="1"/>
        <v>613009869.13999999</v>
      </c>
      <c r="J22" s="216">
        <f>SUM(J23+J40+J93+J98+J86)</f>
        <v>510414248.83999997</v>
      </c>
      <c r="K22" s="216">
        <f>SUM(K23+K40+K93+K98+K86)</f>
        <v>0</v>
      </c>
      <c r="L22" s="172">
        <f t="shared" si="2"/>
        <v>510414248.83999997</v>
      </c>
      <c r="M22" s="216">
        <f>SUM(M23+M40+M93+M98+M86)</f>
        <v>467735841</v>
      </c>
      <c r="N22" s="216">
        <f>SUM(N23+N40+N93+N98+N86)</f>
        <v>0</v>
      </c>
      <c r="O22" s="172">
        <f t="shared" si="3"/>
        <v>467735841</v>
      </c>
    </row>
    <row r="23" spans="1:15" x14ac:dyDescent="0.25">
      <c r="A23" s="267" t="s">
        <v>20</v>
      </c>
      <c r="B23" s="265">
        <v>903</v>
      </c>
      <c r="C23" s="255" t="s">
        <v>19</v>
      </c>
      <c r="D23" s="257" t="s">
        <v>21</v>
      </c>
      <c r="E23" s="257" t="s">
        <v>106</v>
      </c>
      <c r="F23" s="256" t="s">
        <v>7</v>
      </c>
      <c r="G23" s="216">
        <f>SUM(G24+G28+G36)</f>
        <v>154443426.97</v>
      </c>
      <c r="H23" s="216">
        <f t="shared" ref="H23:I23" si="5">SUM(H24+H28+H36)</f>
        <v>54620</v>
      </c>
      <c r="I23" s="216">
        <f t="shared" si="5"/>
        <v>154498046.97</v>
      </c>
      <c r="J23" s="216">
        <f t="shared" ref="J23:M23" si="6">SUM(J24+J28)</f>
        <v>131376642.81999999</v>
      </c>
      <c r="K23" s="216">
        <f t="shared" ref="K23" si="7">SUM(K24+K28)</f>
        <v>0</v>
      </c>
      <c r="L23" s="172">
        <f t="shared" si="2"/>
        <v>131376642.81999999</v>
      </c>
      <c r="M23" s="216">
        <f t="shared" si="6"/>
        <v>129938576.3</v>
      </c>
      <c r="N23" s="216">
        <f t="shared" ref="N23" si="8">SUM(N24+N28)</f>
        <v>0</v>
      </c>
      <c r="O23" s="172">
        <f t="shared" si="3"/>
        <v>129938576.3</v>
      </c>
    </row>
    <row r="24" spans="1:15" s="295" customFormat="1" x14ac:dyDescent="0.25">
      <c r="A24" s="238" t="s">
        <v>157</v>
      </c>
      <c r="B24" s="265">
        <v>903</v>
      </c>
      <c r="C24" s="255" t="s">
        <v>19</v>
      </c>
      <c r="D24" s="257" t="s">
        <v>21</v>
      </c>
      <c r="E24" s="257" t="s">
        <v>326</v>
      </c>
      <c r="F24" s="256" t="s">
        <v>7</v>
      </c>
      <c r="G24" s="216">
        <f>SUM(G25)</f>
        <v>31775987.879999999</v>
      </c>
      <c r="H24" s="216">
        <f>SUM(H25)</f>
        <v>54620</v>
      </c>
      <c r="I24" s="172">
        <f t="shared" si="1"/>
        <v>31830607.879999999</v>
      </c>
      <c r="J24" s="216">
        <f>SUM(J25)</f>
        <v>17027942.82</v>
      </c>
      <c r="K24" s="216">
        <f>SUM(K25)</f>
        <v>0</v>
      </c>
      <c r="L24" s="172">
        <f t="shared" si="2"/>
        <v>17027942.82</v>
      </c>
      <c r="M24" s="216">
        <f t="shared" ref="M24:N24" si="9">SUM(M25)</f>
        <v>15589876.300000001</v>
      </c>
      <c r="N24" s="216">
        <f t="shared" si="9"/>
        <v>0</v>
      </c>
      <c r="O24" s="172">
        <f t="shared" si="3"/>
        <v>15589876.300000001</v>
      </c>
    </row>
    <row r="25" spans="1:15" ht="23.25" x14ac:dyDescent="0.25">
      <c r="A25" s="141" t="s">
        <v>293</v>
      </c>
      <c r="B25" s="8">
        <v>903</v>
      </c>
      <c r="C25" s="155" t="s">
        <v>19</v>
      </c>
      <c r="D25" s="156" t="s">
        <v>21</v>
      </c>
      <c r="E25" s="156" t="s">
        <v>326</v>
      </c>
      <c r="F25" s="155" t="s">
        <v>16</v>
      </c>
      <c r="G25" s="184">
        <f>SUM(G26:G27)</f>
        <v>31775987.879999999</v>
      </c>
      <c r="H25" s="184">
        <f>SUM(H26:H27)</f>
        <v>54620</v>
      </c>
      <c r="I25" s="204">
        <f t="shared" si="1"/>
        <v>31830607.879999999</v>
      </c>
      <c r="J25" s="184">
        <f t="shared" ref="J25:M25" si="10">SUM(J26:J27)</f>
        <v>17027942.82</v>
      </c>
      <c r="K25" s="184">
        <f t="shared" ref="K25" si="11">SUM(K26:K27)</f>
        <v>0</v>
      </c>
      <c r="L25" s="204">
        <f t="shared" si="2"/>
        <v>17027942.82</v>
      </c>
      <c r="M25" s="184">
        <f t="shared" si="10"/>
        <v>15589876.300000001</v>
      </c>
      <c r="N25" s="184">
        <f t="shared" ref="N25" si="12">SUM(N26:N27)</f>
        <v>0</v>
      </c>
      <c r="O25" s="204">
        <f t="shared" si="3"/>
        <v>15589876.300000001</v>
      </c>
    </row>
    <row r="26" spans="1:15" x14ac:dyDescent="0.25">
      <c r="A26" s="247" t="s">
        <v>131</v>
      </c>
      <c r="B26" s="8">
        <v>903</v>
      </c>
      <c r="C26" s="155" t="s">
        <v>19</v>
      </c>
      <c r="D26" s="156" t="s">
        <v>21</v>
      </c>
      <c r="E26" s="156" t="s">
        <v>326</v>
      </c>
      <c r="F26" s="155" t="s">
        <v>130</v>
      </c>
      <c r="G26" s="184">
        <v>30718868.18</v>
      </c>
      <c r="H26" s="184">
        <v>54620</v>
      </c>
      <c r="I26" s="204">
        <f t="shared" si="1"/>
        <v>30773488.18</v>
      </c>
      <c r="J26" s="184">
        <v>14481670</v>
      </c>
      <c r="K26" s="184"/>
      <c r="L26" s="204">
        <f t="shared" si="2"/>
        <v>14481670</v>
      </c>
      <c r="M26" s="184">
        <v>13340100</v>
      </c>
      <c r="N26" s="184"/>
      <c r="O26" s="204">
        <f t="shared" si="3"/>
        <v>13340100</v>
      </c>
    </row>
    <row r="27" spans="1:15" x14ac:dyDescent="0.25">
      <c r="A27" s="141" t="s">
        <v>133</v>
      </c>
      <c r="B27" s="8">
        <v>903</v>
      </c>
      <c r="C27" s="155" t="s">
        <v>19</v>
      </c>
      <c r="D27" s="156" t="s">
        <v>21</v>
      </c>
      <c r="E27" s="156" t="s">
        <v>326</v>
      </c>
      <c r="F27" s="155" t="s">
        <v>132</v>
      </c>
      <c r="G27" s="184">
        <v>1057119.7</v>
      </c>
      <c r="H27" s="184">
        <v>0</v>
      </c>
      <c r="I27" s="204">
        <f t="shared" si="1"/>
        <v>1057119.7</v>
      </c>
      <c r="J27" s="184">
        <v>2546272.8199999998</v>
      </c>
      <c r="K27" s="184"/>
      <c r="L27" s="204">
        <f t="shared" si="2"/>
        <v>2546272.8199999998</v>
      </c>
      <c r="M27" s="184">
        <v>2249776.2999999998</v>
      </c>
      <c r="N27" s="184"/>
      <c r="O27" s="204">
        <f t="shared" si="3"/>
        <v>2249776.2999999998</v>
      </c>
    </row>
    <row r="28" spans="1:15" s="295" customFormat="1" ht="26.25" x14ac:dyDescent="0.25">
      <c r="A28" s="238" t="s">
        <v>225</v>
      </c>
      <c r="B28" s="265">
        <v>903</v>
      </c>
      <c r="C28" s="255" t="s">
        <v>19</v>
      </c>
      <c r="D28" s="256" t="s">
        <v>21</v>
      </c>
      <c r="E28" s="257" t="s">
        <v>327</v>
      </c>
      <c r="F28" s="256" t="s">
        <v>7</v>
      </c>
      <c r="G28" s="216">
        <f>SUM(G29+G33)</f>
        <v>121787300</v>
      </c>
      <c r="H28" s="216">
        <f>SUM(H29+H33)</f>
        <v>0</v>
      </c>
      <c r="I28" s="172">
        <f t="shared" si="1"/>
        <v>121787300</v>
      </c>
      <c r="J28" s="216">
        <f>SUM(J29+J33)</f>
        <v>114348700</v>
      </c>
      <c r="K28" s="216">
        <f>SUM(K29+K33)</f>
        <v>0</v>
      </c>
      <c r="L28" s="172">
        <f t="shared" si="2"/>
        <v>114348700</v>
      </c>
      <c r="M28" s="216">
        <f>SUM(M29+M33)</f>
        <v>114348700</v>
      </c>
      <c r="N28" s="216">
        <f>SUM(N29+N33)</f>
        <v>0</v>
      </c>
      <c r="O28" s="172">
        <f t="shared" si="3"/>
        <v>114348700</v>
      </c>
    </row>
    <row r="29" spans="1:15" ht="192" x14ac:dyDescent="0.25">
      <c r="A29" s="238" t="s">
        <v>243</v>
      </c>
      <c r="B29" s="8">
        <v>903</v>
      </c>
      <c r="C29" s="155" t="s">
        <v>19</v>
      </c>
      <c r="D29" s="248" t="s">
        <v>21</v>
      </c>
      <c r="E29" s="156" t="s">
        <v>328</v>
      </c>
      <c r="F29" s="248" t="s">
        <v>7</v>
      </c>
      <c r="G29" s="184">
        <f t="shared" ref="G29:N34" si="13">SUM(G30)</f>
        <v>121002500</v>
      </c>
      <c r="H29" s="184">
        <f t="shared" si="13"/>
        <v>0</v>
      </c>
      <c r="I29" s="204">
        <f t="shared" si="1"/>
        <v>121002500</v>
      </c>
      <c r="J29" s="184">
        <f t="shared" si="13"/>
        <v>113563900</v>
      </c>
      <c r="K29" s="184">
        <f t="shared" si="13"/>
        <v>0</v>
      </c>
      <c r="L29" s="204">
        <f t="shared" si="2"/>
        <v>113563900</v>
      </c>
      <c r="M29" s="184">
        <f t="shared" si="13"/>
        <v>113563900</v>
      </c>
      <c r="N29" s="184">
        <f t="shared" si="13"/>
        <v>0</v>
      </c>
      <c r="O29" s="204">
        <f t="shared" si="3"/>
        <v>113563900</v>
      </c>
    </row>
    <row r="30" spans="1:15" ht="23.25" x14ac:dyDescent="0.25">
      <c r="A30" s="141" t="s">
        <v>293</v>
      </c>
      <c r="B30" s="8">
        <v>903</v>
      </c>
      <c r="C30" s="155" t="s">
        <v>19</v>
      </c>
      <c r="D30" s="248" t="s">
        <v>21</v>
      </c>
      <c r="E30" s="156" t="s">
        <v>328</v>
      </c>
      <c r="F30" s="155" t="s">
        <v>16</v>
      </c>
      <c r="G30" s="184">
        <f>SUM(G31:G32)</f>
        <v>121002500</v>
      </c>
      <c r="H30" s="184">
        <f>SUM(H31:H32)</f>
        <v>0</v>
      </c>
      <c r="I30" s="204">
        <f t="shared" si="1"/>
        <v>121002500</v>
      </c>
      <c r="J30" s="184">
        <f t="shared" ref="J30:M30" si="14">SUM(J31:J32)</f>
        <v>113563900</v>
      </c>
      <c r="K30" s="184">
        <f t="shared" ref="K30" si="15">SUM(K31:K32)</f>
        <v>0</v>
      </c>
      <c r="L30" s="204">
        <f t="shared" si="2"/>
        <v>113563900</v>
      </c>
      <c r="M30" s="184">
        <f t="shared" si="14"/>
        <v>113563900</v>
      </c>
      <c r="N30" s="184">
        <f t="shared" ref="N30" si="16">SUM(N31:N32)</f>
        <v>0</v>
      </c>
      <c r="O30" s="204">
        <f t="shared" si="3"/>
        <v>113563900</v>
      </c>
    </row>
    <row r="31" spans="1:15" x14ac:dyDescent="0.25">
      <c r="A31" s="247" t="s">
        <v>131</v>
      </c>
      <c r="B31" s="8">
        <v>903</v>
      </c>
      <c r="C31" s="155" t="s">
        <v>19</v>
      </c>
      <c r="D31" s="248" t="s">
        <v>21</v>
      </c>
      <c r="E31" s="156" t="s">
        <v>328</v>
      </c>
      <c r="F31" s="155" t="s">
        <v>130</v>
      </c>
      <c r="G31" s="184">
        <v>106589962</v>
      </c>
      <c r="H31" s="184">
        <v>0</v>
      </c>
      <c r="I31" s="204">
        <f t="shared" si="1"/>
        <v>106589962</v>
      </c>
      <c r="J31" s="184">
        <v>96251700</v>
      </c>
      <c r="K31" s="184"/>
      <c r="L31" s="204">
        <f t="shared" si="2"/>
        <v>96251700</v>
      </c>
      <c r="M31" s="184">
        <v>96251700</v>
      </c>
      <c r="N31" s="184"/>
      <c r="O31" s="204">
        <f t="shared" si="3"/>
        <v>96251700</v>
      </c>
    </row>
    <row r="32" spans="1:15" x14ac:dyDescent="0.25">
      <c r="A32" s="141" t="s">
        <v>133</v>
      </c>
      <c r="B32" s="8">
        <v>903</v>
      </c>
      <c r="C32" s="155" t="s">
        <v>19</v>
      </c>
      <c r="D32" s="248" t="s">
        <v>21</v>
      </c>
      <c r="E32" s="156" t="s">
        <v>328</v>
      </c>
      <c r="F32" s="155" t="s">
        <v>132</v>
      </c>
      <c r="G32" s="184">
        <v>14412538</v>
      </c>
      <c r="H32" s="184">
        <v>0</v>
      </c>
      <c r="I32" s="204">
        <f t="shared" si="1"/>
        <v>14412538</v>
      </c>
      <c r="J32" s="184">
        <v>17312200</v>
      </c>
      <c r="K32" s="184"/>
      <c r="L32" s="204">
        <f t="shared" si="2"/>
        <v>17312200</v>
      </c>
      <c r="M32" s="184">
        <v>17312200</v>
      </c>
      <c r="N32" s="184"/>
      <c r="O32" s="204">
        <f t="shared" si="3"/>
        <v>17312200</v>
      </c>
    </row>
    <row r="33" spans="1:15" ht="90" x14ac:dyDescent="0.25">
      <c r="A33" s="238" t="s">
        <v>242</v>
      </c>
      <c r="B33" s="8">
        <v>903</v>
      </c>
      <c r="C33" s="155" t="s">
        <v>19</v>
      </c>
      <c r="D33" s="248" t="s">
        <v>21</v>
      </c>
      <c r="E33" s="156" t="s">
        <v>329</v>
      </c>
      <c r="F33" s="248" t="s">
        <v>7</v>
      </c>
      <c r="G33" s="184">
        <f t="shared" si="13"/>
        <v>784800</v>
      </c>
      <c r="H33" s="184">
        <f t="shared" si="13"/>
        <v>0</v>
      </c>
      <c r="I33" s="204">
        <f t="shared" si="1"/>
        <v>784800</v>
      </c>
      <c r="J33" s="184">
        <f t="shared" si="13"/>
        <v>784800</v>
      </c>
      <c r="K33" s="184">
        <f t="shared" si="13"/>
        <v>0</v>
      </c>
      <c r="L33" s="204">
        <f t="shared" si="2"/>
        <v>784800</v>
      </c>
      <c r="M33" s="184">
        <f t="shared" si="13"/>
        <v>784800</v>
      </c>
      <c r="N33" s="184">
        <f t="shared" si="13"/>
        <v>0</v>
      </c>
      <c r="O33" s="204">
        <f t="shared" si="3"/>
        <v>784800</v>
      </c>
    </row>
    <row r="34" spans="1:15" ht="23.25" x14ac:dyDescent="0.25">
      <c r="A34" s="141" t="s">
        <v>293</v>
      </c>
      <c r="B34" s="8">
        <v>903</v>
      </c>
      <c r="C34" s="155" t="s">
        <v>19</v>
      </c>
      <c r="D34" s="248" t="s">
        <v>21</v>
      </c>
      <c r="E34" s="156" t="s">
        <v>329</v>
      </c>
      <c r="F34" s="155" t="s">
        <v>16</v>
      </c>
      <c r="G34" s="184">
        <f t="shared" si="13"/>
        <v>784800</v>
      </c>
      <c r="H34" s="184">
        <f t="shared" si="13"/>
        <v>0</v>
      </c>
      <c r="I34" s="204">
        <f t="shared" si="1"/>
        <v>784800</v>
      </c>
      <c r="J34" s="184">
        <f t="shared" si="13"/>
        <v>784800</v>
      </c>
      <c r="K34" s="184">
        <f t="shared" si="13"/>
        <v>0</v>
      </c>
      <c r="L34" s="204">
        <f t="shared" si="2"/>
        <v>784800</v>
      </c>
      <c r="M34" s="184">
        <f t="shared" si="13"/>
        <v>784800</v>
      </c>
      <c r="N34" s="184">
        <f t="shared" si="13"/>
        <v>0</v>
      </c>
      <c r="O34" s="204">
        <f t="shared" si="3"/>
        <v>784800</v>
      </c>
    </row>
    <row r="35" spans="1:15" x14ac:dyDescent="0.25">
      <c r="A35" s="247" t="s">
        <v>131</v>
      </c>
      <c r="B35" s="8">
        <v>903</v>
      </c>
      <c r="C35" s="155" t="s">
        <v>19</v>
      </c>
      <c r="D35" s="248" t="s">
        <v>21</v>
      </c>
      <c r="E35" s="156" t="s">
        <v>329</v>
      </c>
      <c r="F35" s="155" t="s">
        <v>130</v>
      </c>
      <c r="G35" s="184">
        <v>784800</v>
      </c>
      <c r="H35" s="184"/>
      <c r="I35" s="204">
        <f t="shared" si="1"/>
        <v>784800</v>
      </c>
      <c r="J35" s="184">
        <v>784800</v>
      </c>
      <c r="K35" s="184"/>
      <c r="L35" s="204">
        <f t="shared" si="2"/>
        <v>784800</v>
      </c>
      <c r="M35" s="184">
        <v>784800</v>
      </c>
      <c r="N35" s="184"/>
      <c r="O35" s="204">
        <f t="shared" si="3"/>
        <v>784800</v>
      </c>
    </row>
    <row r="36" spans="1:15" ht="26.25" x14ac:dyDescent="0.25">
      <c r="A36" s="211" t="s">
        <v>235</v>
      </c>
      <c r="B36" s="260">
        <v>903</v>
      </c>
      <c r="C36" s="261" t="s">
        <v>19</v>
      </c>
      <c r="D36" s="271" t="s">
        <v>21</v>
      </c>
      <c r="E36" s="262" t="s">
        <v>397</v>
      </c>
      <c r="F36" s="261" t="s">
        <v>7</v>
      </c>
      <c r="G36" s="216">
        <f>SUM(G37)</f>
        <v>880139.09</v>
      </c>
      <c r="H36" s="216">
        <f>SUM(H37)</f>
        <v>0</v>
      </c>
      <c r="I36" s="172">
        <f t="shared" ref="I36:I38" si="17">SUM(G36+H36)</f>
        <v>880139.09</v>
      </c>
      <c r="J36" s="184"/>
      <c r="K36" s="184"/>
      <c r="L36" s="204"/>
      <c r="M36" s="184"/>
      <c r="N36" s="184"/>
      <c r="O36" s="204"/>
    </row>
    <row r="37" spans="1:15" ht="23.25" x14ac:dyDescent="0.25">
      <c r="A37" s="141" t="s">
        <v>293</v>
      </c>
      <c r="B37" s="8">
        <v>903</v>
      </c>
      <c r="C37" s="155" t="s">
        <v>19</v>
      </c>
      <c r="D37" s="248" t="s">
        <v>21</v>
      </c>
      <c r="E37" s="249" t="s">
        <v>397</v>
      </c>
      <c r="F37" s="155" t="s">
        <v>16</v>
      </c>
      <c r="G37" s="184">
        <f>SUM(G38 )</f>
        <v>880139.09</v>
      </c>
      <c r="H37" s="184">
        <f>SUM(H38 )</f>
        <v>0</v>
      </c>
      <c r="I37" s="204">
        <f t="shared" si="17"/>
        <v>880139.09</v>
      </c>
      <c r="J37" s="184"/>
      <c r="K37" s="184"/>
      <c r="L37" s="204"/>
      <c r="M37" s="184"/>
      <c r="N37" s="184"/>
      <c r="O37" s="204"/>
    </row>
    <row r="38" spans="1:15" x14ac:dyDescent="0.25">
      <c r="A38" s="247" t="s">
        <v>131</v>
      </c>
      <c r="B38" s="8">
        <v>903</v>
      </c>
      <c r="C38" s="155" t="s">
        <v>19</v>
      </c>
      <c r="D38" s="156" t="s">
        <v>21</v>
      </c>
      <c r="E38" s="249" t="s">
        <v>397</v>
      </c>
      <c r="F38" s="155" t="s">
        <v>130</v>
      </c>
      <c r="G38" s="184">
        <v>880139.09</v>
      </c>
      <c r="H38" s="184"/>
      <c r="I38" s="204">
        <f t="shared" si="17"/>
        <v>880139.09</v>
      </c>
      <c r="J38" s="184"/>
      <c r="K38" s="184"/>
      <c r="L38" s="204"/>
      <c r="M38" s="184"/>
      <c r="N38" s="184"/>
      <c r="O38" s="204"/>
    </row>
    <row r="39" spans="1:15" x14ac:dyDescent="0.25">
      <c r="A39" s="247"/>
      <c r="B39" s="8"/>
      <c r="C39" s="155"/>
      <c r="D39" s="248"/>
      <c r="E39" s="156"/>
      <c r="F39" s="155"/>
      <c r="G39" s="184"/>
      <c r="H39" s="184"/>
      <c r="I39" s="172">
        <f t="shared" si="1"/>
        <v>0</v>
      </c>
      <c r="J39" s="184"/>
      <c r="K39" s="184"/>
      <c r="L39" s="172">
        <f t="shared" si="2"/>
        <v>0</v>
      </c>
      <c r="M39" s="184"/>
      <c r="N39" s="184"/>
      <c r="O39" s="172">
        <f t="shared" si="3"/>
        <v>0</v>
      </c>
    </row>
    <row r="40" spans="1:15" x14ac:dyDescent="0.25">
      <c r="A40" s="267" t="s">
        <v>22</v>
      </c>
      <c r="B40" s="265">
        <v>903</v>
      </c>
      <c r="C40" s="255" t="s">
        <v>19</v>
      </c>
      <c r="D40" s="257" t="s">
        <v>23</v>
      </c>
      <c r="E40" s="257" t="s">
        <v>106</v>
      </c>
      <c r="F40" s="256" t="s">
        <v>7</v>
      </c>
      <c r="G40" s="216">
        <f>SUM(G41+G45+G57+G61+G64+G68+G76+G83+G54+G80+G72)</f>
        <v>385364385.93999994</v>
      </c>
      <c r="H40" s="216">
        <f t="shared" ref="H40:I40" si="18">SUM(H41+H45+H57+H61+H64+H68+H76+H83+H54+H80+H72)</f>
        <v>10000</v>
      </c>
      <c r="I40" s="216">
        <f t="shared" si="18"/>
        <v>385374385.93999994</v>
      </c>
      <c r="J40" s="216">
        <f t="shared" ref="J40:O40" si="19">SUM(J41+J45+J57+J61+J64+J68+J76+J83+J54+J80)</f>
        <v>307075871.44999999</v>
      </c>
      <c r="K40" s="216">
        <f t="shared" si="19"/>
        <v>0</v>
      </c>
      <c r="L40" s="216">
        <f t="shared" si="19"/>
        <v>307075871.44999999</v>
      </c>
      <c r="M40" s="216">
        <f t="shared" si="19"/>
        <v>262221433.70000002</v>
      </c>
      <c r="N40" s="216">
        <f t="shared" si="19"/>
        <v>0</v>
      </c>
      <c r="O40" s="216">
        <f t="shared" si="19"/>
        <v>262221433.70000002</v>
      </c>
    </row>
    <row r="41" spans="1:15" x14ac:dyDescent="0.25">
      <c r="A41" s="268" t="s">
        <v>24</v>
      </c>
      <c r="B41" s="269">
        <v>903</v>
      </c>
      <c r="C41" s="250" t="s">
        <v>19</v>
      </c>
      <c r="D41" s="249" t="s">
        <v>23</v>
      </c>
      <c r="E41" s="249" t="s">
        <v>330</v>
      </c>
      <c r="F41" s="251" t="s">
        <v>7</v>
      </c>
      <c r="G41" s="184">
        <f>SUM(G42)</f>
        <v>66055384.5</v>
      </c>
      <c r="H41" s="184">
        <f>SUM(H42)</f>
        <v>10000</v>
      </c>
      <c r="I41" s="204">
        <f t="shared" si="1"/>
        <v>66065384.5</v>
      </c>
      <c r="J41" s="184">
        <f>SUM(J42)</f>
        <v>24188200</v>
      </c>
      <c r="K41" s="184">
        <f>SUM(K42)</f>
        <v>0</v>
      </c>
      <c r="L41" s="204">
        <f t="shared" si="2"/>
        <v>24188200</v>
      </c>
      <c r="M41" s="184">
        <f t="shared" ref="M41:N41" si="20">SUM(M42)</f>
        <v>26499817</v>
      </c>
      <c r="N41" s="184">
        <f t="shared" si="20"/>
        <v>0</v>
      </c>
      <c r="O41" s="204">
        <f t="shared" si="3"/>
        <v>26499817</v>
      </c>
    </row>
    <row r="42" spans="1:15" s="295" customFormat="1" ht="23.25" x14ac:dyDescent="0.25">
      <c r="A42" s="141" t="s">
        <v>293</v>
      </c>
      <c r="B42" s="8">
        <v>903</v>
      </c>
      <c r="C42" s="155" t="s">
        <v>19</v>
      </c>
      <c r="D42" s="156" t="s">
        <v>23</v>
      </c>
      <c r="E42" s="249" t="s">
        <v>330</v>
      </c>
      <c r="F42" s="155" t="s">
        <v>16</v>
      </c>
      <c r="G42" s="184">
        <f>SUM(G43+G44)</f>
        <v>66055384.5</v>
      </c>
      <c r="H42" s="184">
        <f>SUM(H43+H44)</f>
        <v>10000</v>
      </c>
      <c r="I42" s="204">
        <f t="shared" si="1"/>
        <v>66065384.5</v>
      </c>
      <c r="J42" s="184">
        <f>SUM(J43+J44)</f>
        <v>24188200</v>
      </c>
      <c r="K42" s="184">
        <f>SUM(K43+K44)</f>
        <v>0</v>
      </c>
      <c r="L42" s="204">
        <f t="shared" si="2"/>
        <v>24188200</v>
      </c>
      <c r="M42" s="184">
        <f t="shared" ref="M42:N42" si="21">SUM(M43+M44)</f>
        <v>26499817</v>
      </c>
      <c r="N42" s="184">
        <f t="shared" si="21"/>
        <v>0</v>
      </c>
      <c r="O42" s="204">
        <f t="shared" si="3"/>
        <v>26499817</v>
      </c>
    </row>
    <row r="43" spans="1:15" x14ac:dyDescent="0.25">
      <c r="A43" s="247" t="s">
        <v>131</v>
      </c>
      <c r="B43" s="8">
        <v>903</v>
      </c>
      <c r="C43" s="155" t="s">
        <v>19</v>
      </c>
      <c r="D43" s="156" t="s">
        <v>23</v>
      </c>
      <c r="E43" s="249" t="s">
        <v>330</v>
      </c>
      <c r="F43" s="155" t="s">
        <v>130</v>
      </c>
      <c r="G43" s="184">
        <v>49975545.189999998</v>
      </c>
      <c r="H43" s="184">
        <v>10000</v>
      </c>
      <c r="I43" s="204">
        <f t="shared" si="1"/>
        <v>49985545.189999998</v>
      </c>
      <c r="J43" s="184">
        <v>17682880</v>
      </c>
      <c r="K43" s="184">
        <v>0</v>
      </c>
      <c r="L43" s="204">
        <f t="shared" si="2"/>
        <v>17682880</v>
      </c>
      <c r="M43" s="184">
        <v>19218457</v>
      </c>
      <c r="N43" s="184"/>
      <c r="O43" s="204">
        <f t="shared" si="3"/>
        <v>19218457</v>
      </c>
    </row>
    <row r="44" spans="1:15" x14ac:dyDescent="0.25">
      <c r="A44" s="141" t="s">
        <v>133</v>
      </c>
      <c r="B44" s="8">
        <v>903</v>
      </c>
      <c r="C44" s="155" t="s">
        <v>19</v>
      </c>
      <c r="D44" s="156" t="s">
        <v>23</v>
      </c>
      <c r="E44" s="249" t="s">
        <v>330</v>
      </c>
      <c r="F44" s="155" t="s">
        <v>132</v>
      </c>
      <c r="G44" s="184">
        <v>16079839.310000001</v>
      </c>
      <c r="H44" s="184">
        <v>0</v>
      </c>
      <c r="I44" s="204">
        <f t="shared" si="1"/>
        <v>16079839.310000001</v>
      </c>
      <c r="J44" s="184">
        <v>6505320</v>
      </c>
      <c r="K44" s="184"/>
      <c r="L44" s="204">
        <f t="shared" si="2"/>
        <v>6505320</v>
      </c>
      <c r="M44" s="184">
        <v>7281360</v>
      </c>
      <c r="N44" s="184"/>
      <c r="O44" s="204">
        <f t="shared" si="3"/>
        <v>7281360</v>
      </c>
    </row>
    <row r="45" spans="1:15" ht="26.25" x14ac:dyDescent="0.25">
      <c r="A45" s="238" t="s">
        <v>225</v>
      </c>
      <c r="B45" s="265">
        <v>903</v>
      </c>
      <c r="C45" s="255" t="s">
        <v>19</v>
      </c>
      <c r="D45" s="256" t="s">
        <v>23</v>
      </c>
      <c r="E45" s="257" t="s">
        <v>327</v>
      </c>
      <c r="F45" s="255" t="s">
        <v>7</v>
      </c>
      <c r="G45" s="216">
        <f>SUM(G46+G50)</f>
        <v>230406702</v>
      </c>
      <c r="H45" s="216">
        <f>SUM(H46+H50)</f>
        <v>0</v>
      </c>
      <c r="I45" s="172">
        <f t="shared" si="1"/>
        <v>230406702</v>
      </c>
      <c r="J45" s="216">
        <f>SUM(J46+J50)</f>
        <v>200599983</v>
      </c>
      <c r="K45" s="216">
        <f>SUM(K46+K50)</f>
        <v>0</v>
      </c>
      <c r="L45" s="172">
        <f t="shared" si="2"/>
        <v>200599983</v>
      </c>
      <c r="M45" s="216">
        <f t="shared" ref="M45:N45" si="22">SUM(M46+M50)</f>
        <v>200599983</v>
      </c>
      <c r="N45" s="216">
        <f t="shared" si="22"/>
        <v>0</v>
      </c>
      <c r="O45" s="172">
        <f t="shared" si="3"/>
        <v>200599983</v>
      </c>
    </row>
    <row r="46" spans="1:15" ht="77.25" x14ac:dyDescent="0.25">
      <c r="A46" s="238" t="s">
        <v>241</v>
      </c>
      <c r="B46" s="8">
        <v>903</v>
      </c>
      <c r="C46" s="155" t="s">
        <v>19</v>
      </c>
      <c r="D46" s="248" t="s">
        <v>23</v>
      </c>
      <c r="E46" s="156" t="s">
        <v>331</v>
      </c>
      <c r="F46" s="155" t="s">
        <v>7</v>
      </c>
      <c r="G46" s="184">
        <f>SUM(G47)</f>
        <v>225661902</v>
      </c>
      <c r="H46" s="184">
        <f>SUM(H47)</f>
        <v>0</v>
      </c>
      <c r="I46" s="204">
        <f t="shared" si="1"/>
        <v>225661902</v>
      </c>
      <c r="J46" s="184">
        <f>SUM(J47)</f>
        <v>195855183</v>
      </c>
      <c r="K46" s="184">
        <f>SUM(K47)</f>
        <v>0</v>
      </c>
      <c r="L46" s="204">
        <f t="shared" si="2"/>
        <v>195855183</v>
      </c>
      <c r="M46" s="184">
        <f t="shared" ref="M46:N46" si="23">SUM(M47)</f>
        <v>195855183</v>
      </c>
      <c r="N46" s="184">
        <f t="shared" si="23"/>
        <v>0</v>
      </c>
      <c r="O46" s="204">
        <f t="shared" si="3"/>
        <v>195855183</v>
      </c>
    </row>
    <row r="47" spans="1:15" ht="23.25" x14ac:dyDescent="0.25">
      <c r="A47" s="141" t="s">
        <v>293</v>
      </c>
      <c r="B47" s="8">
        <v>903</v>
      </c>
      <c r="C47" s="155" t="s">
        <v>19</v>
      </c>
      <c r="D47" s="248" t="s">
        <v>23</v>
      </c>
      <c r="E47" s="156" t="s">
        <v>331</v>
      </c>
      <c r="F47" s="155" t="s">
        <v>16</v>
      </c>
      <c r="G47" s="184">
        <f>SUM(G48:G49)</f>
        <v>225661902</v>
      </c>
      <c r="H47" s="184">
        <f>SUM(H48:H49)</f>
        <v>0</v>
      </c>
      <c r="I47" s="204">
        <f t="shared" si="1"/>
        <v>225661902</v>
      </c>
      <c r="J47" s="184">
        <f>SUM(J48:J49)</f>
        <v>195855183</v>
      </c>
      <c r="K47" s="184">
        <f>SUM(K48:K49)</f>
        <v>0</v>
      </c>
      <c r="L47" s="204">
        <f t="shared" si="2"/>
        <v>195855183</v>
      </c>
      <c r="M47" s="184">
        <f t="shared" ref="M47:N47" si="24">SUM(M48:M49)</f>
        <v>195855183</v>
      </c>
      <c r="N47" s="184">
        <f t="shared" si="24"/>
        <v>0</v>
      </c>
      <c r="O47" s="204">
        <f t="shared" si="3"/>
        <v>195855183</v>
      </c>
    </row>
    <row r="48" spans="1:15" x14ac:dyDescent="0.25">
      <c r="A48" s="247" t="s">
        <v>131</v>
      </c>
      <c r="B48" s="8">
        <v>903</v>
      </c>
      <c r="C48" s="155" t="s">
        <v>19</v>
      </c>
      <c r="D48" s="248" t="s">
        <v>23</v>
      </c>
      <c r="E48" s="156" t="s">
        <v>331</v>
      </c>
      <c r="F48" s="155" t="s">
        <v>130</v>
      </c>
      <c r="G48" s="184">
        <v>169253802</v>
      </c>
      <c r="H48" s="184">
        <v>0</v>
      </c>
      <c r="I48" s="204">
        <f t="shared" si="1"/>
        <v>169253802</v>
      </c>
      <c r="J48" s="184">
        <v>141781383</v>
      </c>
      <c r="K48" s="184"/>
      <c r="L48" s="204">
        <f t="shared" si="2"/>
        <v>141781383</v>
      </c>
      <c r="M48" s="184">
        <v>141781383</v>
      </c>
      <c r="N48" s="184"/>
      <c r="O48" s="204">
        <f t="shared" si="3"/>
        <v>141781383</v>
      </c>
    </row>
    <row r="49" spans="1:15" x14ac:dyDescent="0.25">
      <c r="A49" s="141" t="s">
        <v>133</v>
      </c>
      <c r="B49" s="8">
        <v>903</v>
      </c>
      <c r="C49" s="155" t="s">
        <v>19</v>
      </c>
      <c r="D49" s="248" t="s">
        <v>23</v>
      </c>
      <c r="E49" s="156" t="s">
        <v>331</v>
      </c>
      <c r="F49" s="155" t="s">
        <v>132</v>
      </c>
      <c r="G49" s="184">
        <v>56408100</v>
      </c>
      <c r="H49" s="184"/>
      <c r="I49" s="204">
        <f t="shared" si="1"/>
        <v>56408100</v>
      </c>
      <c r="J49" s="184">
        <v>54073800</v>
      </c>
      <c r="K49" s="184"/>
      <c r="L49" s="204">
        <f t="shared" si="2"/>
        <v>54073800</v>
      </c>
      <c r="M49" s="184">
        <v>54073800</v>
      </c>
      <c r="N49" s="184"/>
      <c r="O49" s="204">
        <f t="shared" si="3"/>
        <v>54073800</v>
      </c>
    </row>
    <row r="50" spans="1:15" ht="90" x14ac:dyDescent="0.25">
      <c r="A50" s="238" t="s">
        <v>242</v>
      </c>
      <c r="B50" s="8">
        <v>903</v>
      </c>
      <c r="C50" s="155" t="s">
        <v>19</v>
      </c>
      <c r="D50" s="248" t="s">
        <v>23</v>
      </c>
      <c r="E50" s="156" t="s">
        <v>329</v>
      </c>
      <c r="F50" s="155" t="s">
        <v>7</v>
      </c>
      <c r="G50" s="184">
        <f>SUM(G51)</f>
        <v>4744800</v>
      </c>
      <c r="H50" s="184">
        <f>SUM(H51)</f>
        <v>0</v>
      </c>
      <c r="I50" s="204">
        <f t="shared" si="1"/>
        <v>4744800</v>
      </c>
      <c r="J50" s="184">
        <f>SUM(J51)</f>
        <v>4744800</v>
      </c>
      <c r="K50" s="184">
        <f>SUM(K51)</f>
        <v>0</v>
      </c>
      <c r="L50" s="204">
        <f t="shared" si="2"/>
        <v>4744800</v>
      </c>
      <c r="M50" s="184">
        <f t="shared" ref="M50:N50" si="25">SUM(M51)</f>
        <v>4744800</v>
      </c>
      <c r="N50" s="184">
        <f t="shared" si="25"/>
        <v>0</v>
      </c>
      <c r="O50" s="204">
        <f t="shared" si="3"/>
        <v>4744800</v>
      </c>
    </row>
    <row r="51" spans="1:15" ht="23.25" x14ac:dyDescent="0.25">
      <c r="A51" s="141" t="s">
        <v>293</v>
      </c>
      <c r="B51" s="8">
        <v>903</v>
      </c>
      <c r="C51" s="155" t="s">
        <v>19</v>
      </c>
      <c r="D51" s="248" t="s">
        <v>23</v>
      </c>
      <c r="E51" s="156" t="s">
        <v>329</v>
      </c>
      <c r="F51" s="155" t="s">
        <v>16</v>
      </c>
      <c r="G51" s="184">
        <f>SUM(G52:G53)</f>
        <v>4744800</v>
      </c>
      <c r="H51" s="184">
        <f>SUM(H52:H53)</f>
        <v>0</v>
      </c>
      <c r="I51" s="204">
        <f t="shared" si="1"/>
        <v>4744800</v>
      </c>
      <c r="J51" s="184">
        <f>SUM(J52:J53)</f>
        <v>4744800</v>
      </c>
      <c r="K51" s="184">
        <f>SUM(K52:K53)</f>
        <v>0</v>
      </c>
      <c r="L51" s="204">
        <f t="shared" si="2"/>
        <v>4744800</v>
      </c>
      <c r="M51" s="184">
        <f t="shared" ref="M51:N51" si="26">SUM(M52:M53)</f>
        <v>4744800</v>
      </c>
      <c r="N51" s="184">
        <f t="shared" si="26"/>
        <v>0</v>
      </c>
      <c r="O51" s="204">
        <f t="shared" si="3"/>
        <v>4744800</v>
      </c>
    </row>
    <row r="52" spans="1:15" x14ac:dyDescent="0.25">
      <c r="A52" s="247" t="s">
        <v>131</v>
      </c>
      <c r="B52" s="8">
        <v>903</v>
      </c>
      <c r="C52" s="155" t="s">
        <v>19</v>
      </c>
      <c r="D52" s="248" t="s">
        <v>23</v>
      </c>
      <c r="E52" s="156" t="s">
        <v>329</v>
      </c>
      <c r="F52" s="155" t="s">
        <v>130</v>
      </c>
      <c r="G52" s="184">
        <v>4232400</v>
      </c>
      <c r="H52" s="184"/>
      <c r="I52" s="204">
        <f t="shared" si="1"/>
        <v>4232400</v>
      </c>
      <c r="J52" s="184">
        <v>4232400</v>
      </c>
      <c r="K52" s="184"/>
      <c r="L52" s="204">
        <f t="shared" si="2"/>
        <v>4232400</v>
      </c>
      <c r="M52" s="184">
        <v>4232400</v>
      </c>
      <c r="N52" s="184"/>
      <c r="O52" s="204">
        <f t="shared" si="3"/>
        <v>4232400</v>
      </c>
    </row>
    <row r="53" spans="1:15" x14ac:dyDescent="0.25">
      <c r="A53" s="141" t="s">
        <v>133</v>
      </c>
      <c r="B53" s="8">
        <v>903</v>
      </c>
      <c r="C53" s="155" t="s">
        <v>19</v>
      </c>
      <c r="D53" s="248" t="s">
        <v>23</v>
      </c>
      <c r="E53" s="156" t="s">
        <v>329</v>
      </c>
      <c r="F53" s="155" t="s">
        <v>132</v>
      </c>
      <c r="G53" s="184">
        <v>512400</v>
      </c>
      <c r="H53" s="184"/>
      <c r="I53" s="204">
        <f t="shared" si="1"/>
        <v>512400</v>
      </c>
      <c r="J53" s="184">
        <v>512400</v>
      </c>
      <c r="K53" s="184"/>
      <c r="L53" s="204">
        <f t="shared" si="2"/>
        <v>512400</v>
      </c>
      <c r="M53" s="184">
        <v>512400</v>
      </c>
      <c r="N53" s="184"/>
      <c r="O53" s="204">
        <f t="shared" si="3"/>
        <v>512400</v>
      </c>
    </row>
    <row r="54" spans="1:15" x14ac:dyDescent="0.25">
      <c r="A54" s="211" t="s">
        <v>291</v>
      </c>
      <c r="B54" s="260">
        <v>903</v>
      </c>
      <c r="C54" s="261" t="s">
        <v>19</v>
      </c>
      <c r="D54" s="271" t="s">
        <v>23</v>
      </c>
      <c r="E54" s="262" t="s">
        <v>290</v>
      </c>
      <c r="F54" s="261" t="s">
        <v>7</v>
      </c>
      <c r="G54" s="216">
        <f>SUM(G55)</f>
        <v>7301265.6600000001</v>
      </c>
      <c r="H54" s="216">
        <f>SUM(H55)</f>
        <v>0</v>
      </c>
      <c r="I54" s="172">
        <f t="shared" si="1"/>
        <v>7301265.6600000001</v>
      </c>
      <c r="J54" s="216">
        <f>SUM(J55)</f>
        <v>0</v>
      </c>
      <c r="K54" s="216">
        <f>SUM(K55)</f>
        <v>0</v>
      </c>
      <c r="L54" s="172">
        <f t="shared" si="2"/>
        <v>0</v>
      </c>
      <c r="M54" s="216">
        <f t="shared" ref="M54:N55" si="27">SUM(M55)</f>
        <v>0</v>
      </c>
      <c r="N54" s="216">
        <f t="shared" si="27"/>
        <v>0</v>
      </c>
      <c r="O54" s="172">
        <f t="shared" si="3"/>
        <v>0</v>
      </c>
    </row>
    <row r="55" spans="1:15" ht="23.25" x14ac:dyDescent="0.25">
      <c r="A55" s="141" t="s">
        <v>293</v>
      </c>
      <c r="B55" s="8">
        <v>903</v>
      </c>
      <c r="C55" s="155" t="s">
        <v>19</v>
      </c>
      <c r="D55" s="248" t="s">
        <v>23</v>
      </c>
      <c r="E55" s="249" t="s">
        <v>290</v>
      </c>
      <c r="F55" s="155" t="s">
        <v>16</v>
      </c>
      <c r="G55" s="184">
        <f>SUM(G56)</f>
        <v>7301265.6600000001</v>
      </c>
      <c r="H55" s="184">
        <f>SUM(H56)</f>
        <v>0</v>
      </c>
      <c r="I55" s="204">
        <f t="shared" si="1"/>
        <v>7301265.6600000001</v>
      </c>
      <c r="J55" s="184">
        <f>SUM(J56)</f>
        <v>0</v>
      </c>
      <c r="K55" s="184">
        <f>SUM(K56)</f>
        <v>0</v>
      </c>
      <c r="L55" s="172">
        <f t="shared" si="2"/>
        <v>0</v>
      </c>
      <c r="M55" s="184">
        <f t="shared" si="27"/>
        <v>0</v>
      </c>
      <c r="N55" s="184">
        <f t="shared" si="27"/>
        <v>0</v>
      </c>
      <c r="O55" s="172">
        <f t="shared" si="3"/>
        <v>0</v>
      </c>
    </row>
    <row r="56" spans="1:15" x14ac:dyDescent="0.25">
      <c r="A56" s="247" t="s">
        <v>131</v>
      </c>
      <c r="B56" s="8">
        <v>903</v>
      </c>
      <c r="C56" s="155" t="s">
        <v>19</v>
      </c>
      <c r="D56" s="156" t="s">
        <v>23</v>
      </c>
      <c r="E56" s="249" t="s">
        <v>290</v>
      </c>
      <c r="F56" s="155" t="s">
        <v>130</v>
      </c>
      <c r="G56" s="184">
        <v>7301265.6600000001</v>
      </c>
      <c r="H56" s="184"/>
      <c r="I56" s="204">
        <f t="shared" si="1"/>
        <v>7301265.6600000001</v>
      </c>
      <c r="J56" s="184"/>
      <c r="K56" s="184"/>
      <c r="L56" s="172">
        <f t="shared" si="2"/>
        <v>0</v>
      </c>
      <c r="M56" s="184"/>
      <c r="N56" s="184"/>
      <c r="O56" s="172">
        <f t="shared" si="3"/>
        <v>0</v>
      </c>
    </row>
    <row r="57" spans="1:15" ht="26.25" x14ac:dyDescent="0.25">
      <c r="A57" s="211" t="s">
        <v>235</v>
      </c>
      <c r="B57" s="260">
        <v>903</v>
      </c>
      <c r="C57" s="261" t="s">
        <v>19</v>
      </c>
      <c r="D57" s="271" t="s">
        <v>23</v>
      </c>
      <c r="E57" s="262" t="s">
        <v>397</v>
      </c>
      <c r="F57" s="261" t="s">
        <v>7</v>
      </c>
      <c r="G57" s="216">
        <f>SUM(G58)</f>
        <v>3636179</v>
      </c>
      <c r="H57" s="216">
        <f>SUM(H58)</f>
        <v>0</v>
      </c>
      <c r="I57" s="172">
        <f t="shared" si="1"/>
        <v>3636179</v>
      </c>
      <c r="J57" s="216">
        <f>SUM(J58)</f>
        <v>0</v>
      </c>
      <c r="K57" s="216">
        <f>SUM(K58)</f>
        <v>0</v>
      </c>
      <c r="L57" s="172">
        <f t="shared" si="2"/>
        <v>0</v>
      </c>
      <c r="M57" s="216">
        <f t="shared" ref="M57:N57" si="28">SUM(M58)</f>
        <v>0</v>
      </c>
      <c r="N57" s="216">
        <f t="shared" si="28"/>
        <v>0</v>
      </c>
      <c r="O57" s="172">
        <f t="shared" si="3"/>
        <v>0</v>
      </c>
    </row>
    <row r="58" spans="1:15" ht="23.25" x14ac:dyDescent="0.25">
      <c r="A58" s="141" t="s">
        <v>293</v>
      </c>
      <c r="B58" s="8">
        <v>903</v>
      </c>
      <c r="C58" s="155" t="s">
        <v>19</v>
      </c>
      <c r="D58" s="248" t="s">
        <v>23</v>
      </c>
      <c r="E58" s="249" t="s">
        <v>397</v>
      </c>
      <c r="F58" s="155" t="s">
        <v>16</v>
      </c>
      <c r="G58" s="184">
        <f>SUM(G59:G60)</f>
        <v>3636179</v>
      </c>
      <c r="H58" s="184">
        <f t="shared" ref="H58:I58" si="29">SUM(H59:H60)</f>
        <v>0</v>
      </c>
      <c r="I58" s="184">
        <f t="shared" si="29"/>
        <v>3636179</v>
      </c>
      <c r="J58" s="184">
        <f>SUM(J60)</f>
        <v>0</v>
      </c>
      <c r="K58" s="184">
        <f>SUM(K60)</f>
        <v>0</v>
      </c>
      <c r="L58" s="172">
        <f t="shared" si="2"/>
        <v>0</v>
      </c>
      <c r="M58" s="184">
        <f>SUM(M60)</f>
        <v>0</v>
      </c>
      <c r="N58" s="184">
        <f>SUM(N60)</f>
        <v>0</v>
      </c>
      <c r="O58" s="172">
        <f t="shared" si="3"/>
        <v>0</v>
      </c>
    </row>
    <row r="59" spans="1:15" x14ac:dyDescent="0.25">
      <c r="A59" s="247" t="s">
        <v>131</v>
      </c>
      <c r="B59" s="8">
        <v>903</v>
      </c>
      <c r="C59" s="155" t="s">
        <v>19</v>
      </c>
      <c r="D59" s="156" t="s">
        <v>23</v>
      </c>
      <c r="E59" s="249" t="s">
        <v>397</v>
      </c>
      <c r="F59" s="155" t="s">
        <v>130</v>
      </c>
      <c r="G59" s="184">
        <v>2411149</v>
      </c>
      <c r="H59" s="184"/>
      <c r="I59" s="204">
        <f t="shared" si="1"/>
        <v>2411149</v>
      </c>
      <c r="J59" s="184"/>
      <c r="K59" s="184"/>
      <c r="L59" s="172"/>
      <c r="M59" s="184"/>
      <c r="N59" s="184"/>
      <c r="O59" s="172"/>
    </row>
    <row r="60" spans="1:15" x14ac:dyDescent="0.25">
      <c r="A60" s="247" t="s">
        <v>133</v>
      </c>
      <c r="B60" s="8">
        <v>903</v>
      </c>
      <c r="C60" s="155" t="s">
        <v>19</v>
      </c>
      <c r="D60" s="156" t="s">
        <v>23</v>
      </c>
      <c r="E60" s="249" t="s">
        <v>397</v>
      </c>
      <c r="F60" s="155" t="s">
        <v>132</v>
      </c>
      <c r="G60" s="184">
        <v>1225030</v>
      </c>
      <c r="H60" s="184"/>
      <c r="I60" s="204">
        <f t="shared" si="1"/>
        <v>1225030</v>
      </c>
      <c r="J60" s="184"/>
      <c r="K60" s="184"/>
      <c r="L60" s="172">
        <f t="shared" si="2"/>
        <v>0</v>
      </c>
      <c r="M60" s="184"/>
      <c r="N60" s="184"/>
      <c r="O60" s="172">
        <f t="shared" si="3"/>
        <v>0</v>
      </c>
    </row>
    <row r="61" spans="1:15" ht="39" x14ac:dyDescent="0.25">
      <c r="A61" s="211" t="s">
        <v>255</v>
      </c>
      <c r="B61" s="260">
        <v>903</v>
      </c>
      <c r="C61" s="261" t="s">
        <v>19</v>
      </c>
      <c r="D61" s="271" t="s">
        <v>23</v>
      </c>
      <c r="E61" s="262" t="s">
        <v>332</v>
      </c>
      <c r="F61" s="261" t="s">
        <v>7</v>
      </c>
      <c r="G61" s="216">
        <f>SUM(G62)</f>
        <v>472357.45</v>
      </c>
      <c r="H61" s="216">
        <f>SUM(H62)</f>
        <v>0</v>
      </c>
      <c r="I61" s="172">
        <f t="shared" si="1"/>
        <v>472357.45</v>
      </c>
      <c r="J61" s="216">
        <f>SUM(J62)</f>
        <v>544847.4</v>
      </c>
      <c r="K61" s="216">
        <f>SUM(K62)</f>
        <v>0</v>
      </c>
      <c r="L61" s="172">
        <f t="shared" si="2"/>
        <v>544847.4</v>
      </c>
      <c r="M61" s="216">
        <f t="shared" ref="M61:N61" si="30">SUM(M62)</f>
        <v>699930.27</v>
      </c>
      <c r="N61" s="216">
        <f t="shared" si="30"/>
        <v>0</v>
      </c>
      <c r="O61" s="172">
        <f t="shared" si="3"/>
        <v>699930.27</v>
      </c>
    </row>
    <row r="62" spans="1:15" ht="23.25" x14ac:dyDescent="0.25">
      <c r="A62" s="141" t="s">
        <v>293</v>
      </c>
      <c r="B62" s="8">
        <v>903</v>
      </c>
      <c r="C62" s="155" t="s">
        <v>19</v>
      </c>
      <c r="D62" s="248" t="s">
        <v>23</v>
      </c>
      <c r="E62" s="249" t="s">
        <v>332</v>
      </c>
      <c r="F62" s="155" t="s">
        <v>16</v>
      </c>
      <c r="G62" s="184">
        <f>SUM(G63 )</f>
        <v>472357.45</v>
      </c>
      <c r="H62" s="184">
        <f>SUM(H63 )</f>
        <v>0</v>
      </c>
      <c r="I62" s="204">
        <f t="shared" si="1"/>
        <v>472357.45</v>
      </c>
      <c r="J62" s="184">
        <f t="shared" ref="J62:N62" si="31">SUM(J63 )</f>
        <v>544847.4</v>
      </c>
      <c r="K62" s="184">
        <f t="shared" si="31"/>
        <v>0</v>
      </c>
      <c r="L62" s="204">
        <f t="shared" si="2"/>
        <v>544847.4</v>
      </c>
      <c r="M62" s="184">
        <f t="shared" si="31"/>
        <v>699930.27</v>
      </c>
      <c r="N62" s="184">
        <f t="shared" si="31"/>
        <v>0</v>
      </c>
      <c r="O62" s="204">
        <f t="shared" si="3"/>
        <v>699930.27</v>
      </c>
    </row>
    <row r="63" spans="1:15" x14ac:dyDescent="0.25">
      <c r="A63" s="247" t="s">
        <v>131</v>
      </c>
      <c r="B63" s="8">
        <v>903</v>
      </c>
      <c r="C63" s="155" t="s">
        <v>19</v>
      </c>
      <c r="D63" s="156" t="s">
        <v>23</v>
      </c>
      <c r="E63" s="249" t="s">
        <v>332</v>
      </c>
      <c r="F63" s="155" t="s">
        <v>130</v>
      </c>
      <c r="G63" s="184">
        <v>472357.45</v>
      </c>
      <c r="H63" s="184">
        <v>0</v>
      </c>
      <c r="I63" s="204">
        <f t="shared" si="1"/>
        <v>472357.45</v>
      </c>
      <c r="J63" s="184">
        <v>544847.4</v>
      </c>
      <c r="K63" s="184"/>
      <c r="L63" s="204">
        <f t="shared" si="2"/>
        <v>544847.4</v>
      </c>
      <c r="M63" s="184">
        <v>699930.27</v>
      </c>
      <c r="N63" s="184">
        <v>0</v>
      </c>
      <c r="O63" s="204">
        <f t="shared" si="3"/>
        <v>699930.27</v>
      </c>
    </row>
    <row r="64" spans="1:15" ht="39" x14ac:dyDescent="0.25">
      <c r="A64" s="211" t="s">
        <v>256</v>
      </c>
      <c r="B64" s="260">
        <v>903</v>
      </c>
      <c r="C64" s="261" t="s">
        <v>19</v>
      </c>
      <c r="D64" s="271" t="s">
        <v>23</v>
      </c>
      <c r="E64" s="262" t="s">
        <v>333</v>
      </c>
      <c r="F64" s="261" t="s">
        <v>7</v>
      </c>
      <c r="G64" s="216">
        <f>SUM(G65)</f>
        <v>831117.02</v>
      </c>
      <c r="H64" s="216">
        <f>SUM(H65)</f>
        <v>0</v>
      </c>
      <c r="I64" s="172">
        <f t="shared" si="1"/>
        <v>831117.02</v>
      </c>
      <c r="J64" s="216">
        <f>SUM(J65)</f>
        <v>997340.43</v>
      </c>
      <c r="K64" s="216">
        <f>SUM(K65)</f>
        <v>0</v>
      </c>
      <c r="L64" s="172">
        <f t="shared" si="2"/>
        <v>997340.43</v>
      </c>
      <c r="M64" s="216">
        <f t="shared" ref="M64:N64" si="32">SUM(M65)</f>
        <v>707340.43</v>
      </c>
      <c r="N64" s="216">
        <f t="shared" si="32"/>
        <v>0</v>
      </c>
      <c r="O64" s="172">
        <f t="shared" si="3"/>
        <v>707340.43</v>
      </c>
    </row>
    <row r="65" spans="1:15" ht="23.25" x14ac:dyDescent="0.25">
      <c r="A65" s="141" t="s">
        <v>15</v>
      </c>
      <c r="B65" s="8">
        <v>903</v>
      </c>
      <c r="C65" s="155" t="s">
        <v>19</v>
      </c>
      <c r="D65" s="248" t="s">
        <v>23</v>
      </c>
      <c r="E65" s="249" t="s">
        <v>333</v>
      </c>
      <c r="F65" s="155" t="s">
        <v>16</v>
      </c>
      <c r="G65" s="184">
        <f>SUM(G66:G67)</f>
        <v>831117.02</v>
      </c>
      <c r="H65" s="184">
        <f>SUM(H66:H67)</f>
        <v>0</v>
      </c>
      <c r="I65" s="204">
        <f t="shared" si="1"/>
        <v>831117.02</v>
      </c>
      <c r="J65" s="184">
        <f>SUM(J66:J67)</f>
        <v>997340.43</v>
      </c>
      <c r="K65" s="184">
        <f>SUM(K66:K67)</f>
        <v>0</v>
      </c>
      <c r="L65" s="204">
        <f t="shared" si="2"/>
        <v>997340.43</v>
      </c>
      <c r="M65" s="184">
        <f t="shared" ref="M65:N65" si="33">SUM(M66:M67)</f>
        <v>707340.43</v>
      </c>
      <c r="N65" s="184">
        <f t="shared" si="33"/>
        <v>0</v>
      </c>
      <c r="O65" s="204">
        <f t="shared" si="3"/>
        <v>707340.43</v>
      </c>
    </row>
    <row r="66" spans="1:15" x14ac:dyDescent="0.25">
      <c r="A66" s="247" t="s">
        <v>131</v>
      </c>
      <c r="B66" s="8">
        <v>903</v>
      </c>
      <c r="C66" s="155" t="s">
        <v>19</v>
      </c>
      <c r="D66" s="156" t="s">
        <v>23</v>
      </c>
      <c r="E66" s="249" t="s">
        <v>333</v>
      </c>
      <c r="F66" s="155" t="s">
        <v>130</v>
      </c>
      <c r="G66" s="184">
        <v>831117.02</v>
      </c>
      <c r="H66" s="184"/>
      <c r="I66" s="204">
        <f t="shared" si="1"/>
        <v>831117.02</v>
      </c>
      <c r="J66" s="184">
        <v>997340.43</v>
      </c>
      <c r="K66" s="184">
        <v>0</v>
      </c>
      <c r="L66" s="204">
        <f t="shared" si="2"/>
        <v>997340.43</v>
      </c>
      <c r="M66" s="184">
        <v>707340.43</v>
      </c>
      <c r="N66" s="184">
        <v>0</v>
      </c>
      <c r="O66" s="204">
        <f t="shared" si="3"/>
        <v>707340.43</v>
      </c>
    </row>
    <row r="67" spans="1:15" x14ac:dyDescent="0.25">
      <c r="A67" s="141" t="s">
        <v>133</v>
      </c>
      <c r="B67" s="8">
        <v>903</v>
      </c>
      <c r="C67" s="155" t="s">
        <v>19</v>
      </c>
      <c r="D67" s="156" t="s">
        <v>23</v>
      </c>
      <c r="E67" s="249" t="s">
        <v>333</v>
      </c>
      <c r="F67" s="155" t="s">
        <v>132</v>
      </c>
      <c r="G67" s="184"/>
      <c r="H67" s="184"/>
      <c r="I67" s="172">
        <f t="shared" si="1"/>
        <v>0</v>
      </c>
      <c r="J67" s="184"/>
      <c r="K67" s="184"/>
      <c r="L67" s="172">
        <f t="shared" si="2"/>
        <v>0</v>
      </c>
      <c r="M67" s="184"/>
      <c r="N67" s="184"/>
      <c r="O67" s="172">
        <f t="shared" si="3"/>
        <v>0</v>
      </c>
    </row>
    <row r="68" spans="1:15" ht="51.75" x14ac:dyDescent="0.25">
      <c r="A68" s="211" t="s">
        <v>263</v>
      </c>
      <c r="B68" s="260">
        <v>903</v>
      </c>
      <c r="C68" s="261" t="s">
        <v>19</v>
      </c>
      <c r="D68" s="271" t="s">
        <v>23</v>
      </c>
      <c r="E68" s="262" t="s">
        <v>334</v>
      </c>
      <c r="F68" s="261" t="s">
        <v>7</v>
      </c>
      <c r="G68" s="216">
        <f>SUM(G69)</f>
        <v>21404880</v>
      </c>
      <c r="H68" s="216">
        <f>SUM(H69)</f>
        <v>0</v>
      </c>
      <c r="I68" s="172">
        <f t="shared" si="1"/>
        <v>21404880</v>
      </c>
      <c r="J68" s="216">
        <f>SUM(J69)</f>
        <v>21170520</v>
      </c>
      <c r="K68" s="216">
        <f>SUM(K69)</f>
        <v>0</v>
      </c>
      <c r="L68" s="172">
        <f t="shared" si="2"/>
        <v>21170520</v>
      </c>
      <c r="M68" s="216">
        <f t="shared" ref="M68:N68" si="34">SUM(M69)</f>
        <v>21170520</v>
      </c>
      <c r="N68" s="216">
        <f t="shared" si="34"/>
        <v>0</v>
      </c>
      <c r="O68" s="172">
        <f t="shared" si="3"/>
        <v>21170520</v>
      </c>
    </row>
    <row r="69" spans="1:15" ht="23.25" x14ac:dyDescent="0.25">
      <c r="A69" s="141" t="s">
        <v>293</v>
      </c>
      <c r="B69" s="8">
        <v>903</v>
      </c>
      <c r="C69" s="155" t="s">
        <v>19</v>
      </c>
      <c r="D69" s="248" t="s">
        <v>23</v>
      </c>
      <c r="E69" s="249" t="s">
        <v>334</v>
      </c>
      <c r="F69" s="155" t="s">
        <v>16</v>
      </c>
      <c r="G69" s="184">
        <f>SUM(G70+G71)</f>
        <v>21404880</v>
      </c>
      <c r="H69" s="184">
        <f>SUM(H70+H71)</f>
        <v>0</v>
      </c>
      <c r="I69" s="204">
        <f t="shared" si="1"/>
        <v>21404880</v>
      </c>
      <c r="J69" s="184">
        <f>SUM(J70+J71)</f>
        <v>21170520</v>
      </c>
      <c r="K69" s="184">
        <f>SUM(K70+K71)</f>
        <v>0</v>
      </c>
      <c r="L69" s="204">
        <f t="shared" si="2"/>
        <v>21170520</v>
      </c>
      <c r="M69" s="184">
        <f t="shared" ref="M69:N69" si="35">SUM(M70+M71)</f>
        <v>21170520</v>
      </c>
      <c r="N69" s="184">
        <f t="shared" si="35"/>
        <v>0</v>
      </c>
      <c r="O69" s="204">
        <f t="shared" si="3"/>
        <v>21170520</v>
      </c>
    </row>
    <row r="70" spans="1:15" x14ac:dyDescent="0.25">
      <c r="A70" s="247" t="s">
        <v>131</v>
      </c>
      <c r="B70" s="8">
        <v>903</v>
      </c>
      <c r="C70" s="155" t="s">
        <v>19</v>
      </c>
      <c r="D70" s="156" t="s">
        <v>23</v>
      </c>
      <c r="E70" s="249" t="s">
        <v>334</v>
      </c>
      <c r="F70" s="155" t="s">
        <v>130</v>
      </c>
      <c r="G70" s="184">
        <v>16717680</v>
      </c>
      <c r="H70" s="184"/>
      <c r="I70" s="204">
        <f t="shared" si="1"/>
        <v>16717680</v>
      </c>
      <c r="J70" s="184">
        <v>16483320</v>
      </c>
      <c r="K70" s="184"/>
      <c r="L70" s="204">
        <f t="shared" si="2"/>
        <v>16483320</v>
      </c>
      <c r="M70" s="184">
        <v>16483320</v>
      </c>
      <c r="N70" s="184"/>
      <c r="O70" s="204">
        <f t="shared" si="3"/>
        <v>16483320</v>
      </c>
    </row>
    <row r="71" spans="1:15" x14ac:dyDescent="0.25">
      <c r="A71" s="247" t="s">
        <v>133</v>
      </c>
      <c r="B71" s="8">
        <v>903</v>
      </c>
      <c r="C71" s="155" t="s">
        <v>19</v>
      </c>
      <c r="D71" s="156" t="s">
        <v>23</v>
      </c>
      <c r="E71" s="249" t="s">
        <v>334</v>
      </c>
      <c r="F71" s="155" t="s">
        <v>132</v>
      </c>
      <c r="G71" s="184">
        <v>4687200</v>
      </c>
      <c r="H71" s="184"/>
      <c r="I71" s="204">
        <f t="shared" si="1"/>
        <v>4687200</v>
      </c>
      <c r="J71" s="184">
        <v>4687200</v>
      </c>
      <c r="K71" s="184"/>
      <c r="L71" s="204">
        <f t="shared" si="2"/>
        <v>4687200</v>
      </c>
      <c r="M71" s="184">
        <v>4687200</v>
      </c>
      <c r="N71" s="184"/>
      <c r="O71" s="204">
        <f t="shared" si="3"/>
        <v>4687200</v>
      </c>
    </row>
    <row r="72" spans="1:15" ht="26.25" x14ac:dyDescent="0.25">
      <c r="A72" s="211" t="s">
        <v>485</v>
      </c>
      <c r="B72" s="260">
        <v>903</v>
      </c>
      <c r="C72" s="261" t="s">
        <v>19</v>
      </c>
      <c r="D72" s="271" t="s">
        <v>23</v>
      </c>
      <c r="E72" s="262" t="s">
        <v>484</v>
      </c>
      <c r="F72" s="261" t="s">
        <v>7</v>
      </c>
      <c r="G72" s="216">
        <f>SUM(G73)</f>
        <v>7705000</v>
      </c>
      <c r="H72" s="216">
        <f>SUM(H73)</f>
        <v>0</v>
      </c>
      <c r="I72" s="172">
        <f t="shared" ref="I72:I75" si="36">SUM(G72+H72)</f>
        <v>7705000</v>
      </c>
      <c r="J72" s="216">
        <f t="shared" ref="J72:N73" si="37">SUM(J73)</f>
        <v>0</v>
      </c>
      <c r="K72" s="216">
        <f t="shared" si="37"/>
        <v>0</v>
      </c>
      <c r="L72" s="172">
        <f t="shared" ref="L72:L75" si="38">SUM(J72+K72)</f>
        <v>0</v>
      </c>
      <c r="M72" s="216">
        <f t="shared" si="37"/>
        <v>0</v>
      </c>
      <c r="N72" s="216">
        <f t="shared" si="37"/>
        <v>0</v>
      </c>
      <c r="O72" s="172">
        <f t="shared" ref="O72:O75" si="39">SUM(M72+N72)</f>
        <v>0</v>
      </c>
    </row>
    <row r="73" spans="1:15" s="295" customFormat="1" ht="23.25" x14ac:dyDescent="0.25">
      <c r="A73" s="141" t="s">
        <v>15</v>
      </c>
      <c r="B73" s="8">
        <v>903</v>
      </c>
      <c r="C73" s="155" t="s">
        <v>19</v>
      </c>
      <c r="D73" s="248" t="s">
        <v>23</v>
      </c>
      <c r="E73" s="249" t="s">
        <v>484</v>
      </c>
      <c r="F73" s="155" t="s">
        <v>16</v>
      </c>
      <c r="G73" s="184">
        <f>SUM(G74+G75)</f>
        <v>7705000</v>
      </c>
      <c r="H73" s="184">
        <f>SUM(H74+H75)</f>
        <v>0</v>
      </c>
      <c r="I73" s="204">
        <f t="shared" si="36"/>
        <v>7705000</v>
      </c>
      <c r="J73" s="184">
        <f t="shared" si="37"/>
        <v>0</v>
      </c>
      <c r="K73" s="184">
        <f t="shared" si="37"/>
        <v>0</v>
      </c>
      <c r="L73" s="172">
        <f t="shared" si="38"/>
        <v>0</v>
      </c>
      <c r="M73" s="184">
        <f t="shared" si="37"/>
        <v>0</v>
      </c>
      <c r="N73" s="184">
        <f t="shared" si="37"/>
        <v>0</v>
      </c>
      <c r="O73" s="172">
        <f t="shared" si="39"/>
        <v>0</v>
      </c>
    </row>
    <row r="74" spans="1:15" ht="16.899999999999999" customHeight="1" x14ac:dyDescent="0.25">
      <c r="A74" s="247" t="s">
        <v>131</v>
      </c>
      <c r="B74" s="8">
        <v>903</v>
      </c>
      <c r="C74" s="155" t="s">
        <v>19</v>
      </c>
      <c r="D74" s="156" t="s">
        <v>23</v>
      </c>
      <c r="E74" s="249" t="s">
        <v>484</v>
      </c>
      <c r="F74" s="155" t="s">
        <v>130</v>
      </c>
      <c r="G74" s="184">
        <v>6720000</v>
      </c>
      <c r="H74" s="184">
        <v>0</v>
      </c>
      <c r="I74" s="204">
        <f t="shared" si="36"/>
        <v>6720000</v>
      </c>
      <c r="J74" s="184"/>
      <c r="K74" s="184"/>
      <c r="L74" s="204">
        <f t="shared" si="38"/>
        <v>0</v>
      </c>
      <c r="M74" s="184"/>
      <c r="N74" s="184"/>
      <c r="O74" s="204">
        <f t="shared" si="39"/>
        <v>0</v>
      </c>
    </row>
    <row r="75" spans="1:15" x14ac:dyDescent="0.25">
      <c r="A75" s="247" t="s">
        <v>133</v>
      </c>
      <c r="B75" s="8">
        <v>903</v>
      </c>
      <c r="C75" s="155" t="s">
        <v>19</v>
      </c>
      <c r="D75" s="156" t="s">
        <v>23</v>
      </c>
      <c r="E75" s="249" t="s">
        <v>484</v>
      </c>
      <c r="F75" s="155" t="s">
        <v>132</v>
      </c>
      <c r="G75" s="184">
        <v>985000</v>
      </c>
      <c r="H75" s="184">
        <v>0</v>
      </c>
      <c r="I75" s="204">
        <f t="shared" si="36"/>
        <v>985000</v>
      </c>
      <c r="J75" s="184"/>
      <c r="K75" s="184"/>
      <c r="L75" s="204">
        <f t="shared" si="38"/>
        <v>0</v>
      </c>
      <c r="M75" s="184"/>
      <c r="N75" s="184"/>
      <c r="O75" s="204">
        <f t="shared" si="39"/>
        <v>0</v>
      </c>
    </row>
    <row r="76" spans="1:15" ht="51.75" x14ac:dyDescent="0.25">
      <c r="A76" s="211" t="s">
        <v>264</v>
      </c>
      <c r="B76" s="260">
        <v>903</v>
      </c>
      <c r="C76" s="261" t="s">
        <v>19</v>
      </c>
      <c r="D76" s="271" t="s">
        <v>23</v>
      </c>
      <c r="E76" s="262" t="s">
        <v>335</v>
      </c>
      <c r="F76" s="261" t="s">
        <v>7</v>
      </c>
      <c r="G76" s="216">
        <f>SUM(G77)</f>
        <v>12120468.09</v>
      </c>
      <c r="H76" s="216">
        <f>SUM(H77)</f>
        <v>0</v>
      </c>
      <c r="I76" s="172">
        <f t="shared" si="1"/>
        <v>12120468.09</v>
      </c>
      <c r="J76" s="216">
        <f>SUM(J77)</f>
        <v>12160200</v>
      </c>
      <c r="K76" s="216">
        <f>SUM(K77)</f>
        <v>0</v>
      </c>
      <c r="L76" s="172">
        <f t="shared" si="2"/>
        <v>12160200</v>
      </c>
      <c r="M76" s="216">
        <f t="shared" ref="M76:N76" si="40">SUM(M77)</f>
        <v>12543843</v>
      </c>
      <c r="N76" s="216">
        <f t="shared" si="40"/>
        <v>0</v>
      </c>
      <c r="O76" s="172">
        <f t="shared" si="3"/>
        <v>12543843</v>
      </c>
    </row>
    <row r="77" spans="1:15" ht="23.25" x14ac:dyDescent="0.25">
      <c r="A77" s="141" t="s">
        <v>293</v>
      </c>
      <c r="B77" s="8">
        <v>903</v>
      </c>
      <c r="C77" s="155" t="s">
        <v>19</v>
      </c>
      <c r="D77" s="248" t="s">
        <v>23</v>
      </c>
      <c r="E77" s="249" t="s">
        <v>335</v>
      </c>
      <c r="F77" s="155" t="s">
        <v>16</v>
      </c>
      <c r="G77" s="184">
        <f>SUM(G78+G79)</f>
        <v>12120468.09</v>
      </c>
      <c r="H77" s="184">
        <f>SUM(H78+H79)</f>
        <v>0</v>
      </c>
      <c r="I77" s="204">
        <f t="shared" si="1"/>
        <v>12120468.09</v>
      </c>
      <c r="J77" s="184">
        <f>SUM(J78+J79)</f>
        <v>12160200</v>
      </c>
      <c r="K77" s="184">
        <f>SUM(K78+K79)</f>
        <v>0</v>
      </c>
      <c r="L77" s="204">
        <f t="shared" si="2"/>
        <v>12160200</v>
      </c>
      <c r="M77" s="184">
        <f t="shared" ref="M77:N77" si="41">SUM(M78+M79)</f>
        <v>12543843</v>
      </c>
      <c r="N77" s="184">
        <f t="shared" si="41"/>
        <v>0</v>
      </c>
      <c r="O77" s="204">
        <f t="shared" si="3"/>
        <v>12543843</v>
      </c>
    </row>
    <row r="78" spans="1:15" ht="16.899999999999999" customHeight="1" x14ac:dyDescent="0.25">
      <c r="A78" s="247" t="s">
        <v>131</v>
      </c>
      <c r="B78" s="8">
        <v>903</v>
      </c>
      <c r="C78" s="155" t="s">
        <v>19</v>
      </c>
      <c r="D78" s="156" t="s">
        <v>23</v>
      </c>
      <c r="E78" s="249" t="s">
        <v>335</v>
      </c>
      <c r="F78" s="155" t="s">
        <v>130</v>
      </c>
      <c r="G78" s="184">
        <v>8369268.0899999999</v>
      </c>
      <c r="H78" s="184">
        <v>0</v>
      </c>
      <c r="I78" s="204">
        <f t="shared" si="1"/>
        <v>8369268.0899999999</v>
      </c>
      <c r="J78" s="184">
        <v>8351000</v>
      </c>
      <c r="K78" s="184"/>
      <c r="L78" s="204">
        <f t="shared" si="2"/>
        <v>8351000</v>
      </c>
      <c r="M78" s="184">
        <v>8684043</v>
      </c>
      <c r="N78" s="184"/>
      <c r="O78" s="204">
        <f t="shared" si="3"/>
        <v>8684043</v>
      </c>
    </row>
    <row r="79" spans="1:15" x14ac:dyDescent="0.25">
      <c r="A79" s="247" t="s">
        <v>133</v>
      </c>
      <c r="B79" s="8">
        <v>903</v>
      </c>
      <c r="C79" s="155" t="s">
        <v>19</v>
      </c>
      <c r="D79" s="156" t="s">
        <v>23</v>
      </c>
      <c r="E79" s="249" t="s">
        <v>335</v>
      </c>
      <c r="F79" s="155" t="s">
        <v>132</v>
      </c>
      <c r="G79" s="184">
        <v>3751200</v>
      </c>
      <c r="H79" s="184"/>
      <c r="I79" s="204">
        <f t="shared" si="1"/>
        <v>3751200</v>
      </c>
      <c r="J79" s="184">
        <v>3809200</v>
      </c>
      <c r="K79" s="184"/>
      <c r="L79" s="204">
        <f t="shared" si="2"/>
        <v>3809200</v>
      </c>
      <c r="M79" s="184">
        <v>3859800</v>
      </c>
      <c r="N79" s="184"/>
      <c r="O79" s="204">
        <f t="shared" si="3"/>
        <v>3859800</v>
      </c>
    </row>
    <row r="80" spans="1:15" ht="26.25" x14ac:dyDescent="0.25">
      <c r="A80" s="211" t="s">
        <v>459</v>
      </c>
      <c r="B80" s="260">
        <v>903</v>
      </c>
      <c r="C80" s="261" t="s">
        <v>19</v>
      </c>
      <c r="D80" s="271" t="s">
        <v>23</v>
      </c>
      <c r="E80" s="262" t="s">
        <v>464</v>
      </c>
      <c r="F80" s="261" t="s">
        <v>7</v>
      </c>
      <c r="G80" s="216">
        <f>SUM(G81)</f>
        <v>30831032.219999999</v>
      </c>
      <c r="H80" s="216">
        <f>SUM(H81)</f>
        <v>0</v>
      </c>
      <c r="I80" s="172">
        <f t="shared" ref="I80:I82" si="42">SUM(G80+H80)</f>
        <v>30831032.219999999</v>
      </c>
      <c r="J80" s="216">
        <f>SUM(J81)</f>
        <v>47414780.619999997</v>
      </c>
      <c r="K80" s="216">
        <f>SUM(K81)</f>
        <v>0</v>
      </c>
      <c r="L80" s="172">
        <f t="shared" ref="L80:L82" si="43">SUM(J80+K80)</f>
        <v>47414780.619999997</v>
      </c>
      <c r="M80" s="216">
        <f t="shared" ref="M80:N80" si="44">SUM(M81)</f>
        <v>0</v>
      </c>
      <c r="N80" s="216">
        <f t="shared" si="44"/>
        <v>0</v>
      </c>
      <c r="O80" s="172">
        <f t="shared" ref="O80:O82" si="45">SUM(M80+N80)</f>
        <v>0</v>
      </c>
    </row>
    <row r="81" spans="1:15" ht="23.25" x14ac:dyDescent="0.25">
      <c r="A81" s="141" t="s">
        <v>293</v>
      </c>
      <c r="B81" s="8">
        <v>903</v>
      </c>
      <c r="C81" s="155" t="s">
        <v>19</v>
      </c>
      <c r="D81" s="248" t="s">
        <v>23</v>
      </c>
      <c r="E81" s="249" t="s">
        <v>464</v>
      </c>
      <c r="F81" s="155" t="s">
        <v>16</v>
      </c>
      <c r="G81" s="184">
        <f>SUM(G82)</f>
        <v>30831032.219999999</v>
      </c>
      <c r="H81" s="184">
        <f>SUM(H82+H83)</f>
        <v>0</v>
      </c>
      <c r="I81" s="204">
        <f t="shared" si="42"/>
        <v>30831032.219999999</v>
      </c>
      <c r="J81" s="184">
        <f>SUM(J82)</f>
        <v>47414780.619999997</v>
      </c>
      <c r="K81" s="184">
        <f>SUM(K82+K83)</f>
        <v>0</v>
      </c>
      <c r="L81" s="204">
        <f t="shared" si="43"/>
        <v>47414780.619999997</v>
      </c>
      <c r="M81" s="184">
        <f>SUM(M82)</f>
        <v>0</v>
      </c>
      <c r="N81" s="184">
        <f t="shared" ref="N81" si="46">SUM(N82+N83)</f>
        <v>0</v>
      </c>
      <c r="O81" s="204">
        <f t="shared" si="45"/>
        <v>0</v>
      </c>
    </row>
    <row r="82" spans="1:15" x14ac:dyDescent="0.25">
      <c r="A82" s="247" t="s">
        <v>131</v>
      </c>
      <c r="B82" s="8">
        <v>903</v>
      </c>
      <c r="C82" s="155" t="s">
        <v>19</v>
      </c>
      <c r="D82" s="156" t="s">
        <v>23</v>
      </c>
      <c r="E82" s="249" t="s">
        <v>464</v>
      </c>
      <c r="F82" s="155" t="s">
        <v>130</v>
      </c>
      <c r="G82" s="184">
        <v>30831032.219999999</v>
      </c>
      <c r="H82" s="184">
        <v>0</v>
      </c>
      <c r="I82" s="204">
        <f t="shared" si="42"/>
        <v>30831032.219999999</v>
      </c>
      <c r="J82" s="184">
        <v>47414780.619999997</v>
      </c>
      <c r="K82" s="184">
        <v>0</v>
      </c>
      <c r="L82" s="204">
        <f t="shared" si="43"/>
        <v>47414780.619999997</v>
      </c>
      <c r="M82" s="184"/>
      <c r="N82" s="184"/>
      <c r="O82" s="204">
        <f t="shared" si="45"/>
        <v>0</v>
      </c>
    </row>
    <row r="83" spans="1:15" ht="26.25" x14ac:dyDescent="0.25">
      <c r="A83" s="211" t="s">
        <v>305</v>
      </c>
      <c r="B83" s="260">
        <v>903</v>
      </c>
      <c r="C83" s="261" t="s">
        <v>19</v>
      </c>
      <c r="D83" s="271" t="s">
        <v>23</v>
      </c>
      <c r="E83" s="262" t="s">
        <v>336</v>
      </c>
      <c r="F83" s="261" t="s">
        <v>7</v>
      </c>
      <c r="G83" s="216">
        <f>SUM(G84)</f>
        <v>4600000</v>
      </c>
      <c r="H83" s="216">
        <f>SUM(H84)</f>
        <v>0</v>
      </c>
      <c r="I83" s="172">
        <f t="shared" si="1"/>
        <v>4600000</v>
      </c>
      <c r="J83" s="216">
        <f t="shared" ref="J83:N84" si="47">SUM(J84)</f>
        <v>0</v>
      </c>
      <c r="K83" s="216">
        <f t="shared" si="47"/>
        <v>0</v>
      </c>
      <c r="L83" s="172">
        <f t="shared" si="2"/>
        <v>0</v>
      </c>
      <c r="M83" s="216">
        <f t="shared" si="47"/>
        <v>0</v>
      </c>
      <c r="N83" s="216">
        <f t="shared" si="47"/>
        <v>0</v>
      </c>
      <c r="O83" s="172">
        <f t="shared" si="3"/>
        <v>0</v>
      </c>
    </row>
    <row r="84" spans="1:15" s="295" customFormat="1" ht="23.25" x14ac:dyDescent="0.25">
      <c r="A84" s="141" t="s">
        <v>15</v>
      </c>
      <c r="B84" s="8">
        <v>903</v>
      </c>
      <c r="C84" s="155" t="s">
        <v>19</v>
      </c>
      <c r="D84" s="248" t="s">
        <v>23</v>
      </c>
      <c r="E84" s="249" t="s">
        <v>336</v>
      </c>
      <c r="F84" s="155" t="s">
        <v>16</v>
      </c>
      <c r="G84" s="184">
        <f>SUM(G85)</f>
        <v>4600000</v>
      </c>
      <c r="H84" s="184">
        <f>SUM(H85)</f>
        <v>0</v>
      </c>
      <c r="I84" s="204">
        <f t="shared" si="1"/>
        <v>4600000</v>
      </c>
      <c r="J84" s="184">
        <f t="shared" si="47"/>
        <v>0</v>
      </c>
      <c r="K84" s="184">
        <f t="shared" si="47"/>
        <v>0</v>
      </c>
      <c r="L84" s="172">
        <f t="shared" si="2"/>
        <v>0</v>
      </c>
      <c r="M84" s="184">
        <f t="shared" si="47"/>
        <v>0</v>
      </c>
      <c r="N84" s="184">
        <f t="shared" si="47"/>
        <v>0</v>
      </c>
      <c r="O84" s="172">
        <f t="shared" si="3"/>
        <v>0</v>
      </c>
    </row>
    <row r="85" spans="1:15" x14ac:dyDescent="0.25">
      <c r="A85" s="247" t="s">
        <v>131</v>
      </c>
      <c r="B85" s="8">
        <v>903</v>
      </c>
      <c r="C85" s="155" t="s">
        <v>19</v>
      </c>
      <c r="D85" s="156" t="s">
        <v>23</v>
      </c>
      <c r="E85" s="249" t="s">
        <v>336</v>
      </c>
      <c r="F85" s="155" t="s">
        <v>130</v>
      </c>
      <c r="G85" s="184">
        <v>4600000</v>
      </c>
      <c r="H85" s="184"/>
      <c r="I85" s="204">
        <f t="shared" si="1"/>
        <v>4600000</v>
      </c>
      <c r="J85" s="184">
        <v>0</v>
      </c>
      <c r="K85" s="184">
        <v>0</v>
      </c>
      <c r="L85" s="172">
        <f t="shared" si="2"/>
        <v>0</v>
      </c>
      <c r="M85" s="184"/>
      <c r="N85" s="184"/>
      <c r="O85" s="172">
        <f t="shared" si="3"/>
        <v>0</v>
      </c>
    </row>
    <row r="86" spans="1:15" x14ac:dyDescent="0.25">
      <c r="A86" s="267" t="s">
        <v>148</v>
      </c>
      <c r="B86" s="265">
        <v>903</v>
      </c>
      <c r="C86" s="255" t="s">
        <v>19</v>
      </c>
      <c r="D86" s="256" t="s">
        <v>9</v>
      </c>
      <c r="E86" s="257" t="s">
        <v>106</v>
      </c>
      <c r="F86" s="256" t="s">
        <v>7</v>
      </c>
      <c r="G86" s="216">
        <f>SUM(G87+G90)</f>
        <v>8662399</v>
      </c>
      <c r="H86" s="216">
        <f>SUM(H87+H90)</f>
        <v>0</v>
      </c>
      <c r="I86" s="172">
        <f t="shared" si="1"/>
        <v>8662399</v>
      </c>
      <c r="J86" s="216">
        <f>SUM(J87+J90)</f>
        <v>7843580</v>
      </c>
      <c r="K86" s="216">
        <f>SUM(K87+K90)</f>
        <v>0</v>
      </c>
      <c r="L86" s="172">
        <f t="shared" si="2"/>
        <v>7843580</v>
      </c>
      <c r="M86" s="216">
        <f t="shared" ref="M86:N86" si="48">SUM(M87+M90)</f>
        <v>8090570</v>
      </c>
      <c r="N86" s="216">
        <f t="shared" si="48"/>
        <v>0</v>
      </c>
      <c r="O86" s="172">
        <f t="shared" si="3"/>
        <v>8090570</v>
      </c>
    </row>
    <row r="87" spans="1:15" x14ac:dyDescent="0.25">
      <c r="A87" s="238" t="s">
        <v>159</v>
      </c>
      <c r="B87" s="265">
        <v>903</v>
      </c>
      <c r="C87" s="255" t="s">
        <v>19</v>
      </c>
      <c r="D87" s="257" t="s">
        <v>9</v>
      </c>
      <c r="E87" s="257" t="s">
        <v>337</v>
      </c>
      <c r="F87" s="255" t="s">
        <v>7</v>
      </c>
      <c r="G87" s="216">
        <f t="shared" ref="G87:N91" si="49">SUM(G88)</f>
        <v>8662399</v>
      </c>
      <c r="H87" s="216">
        <f t="shared" si="49"/>
        <v>0</v>
      </c>
      <c r="I87" s="172">
        <f t="shared" si="1"/>
        <v>8662399</v>
      </c>
      <c r="J87" s="216">
        <f t="shared" si="49"/>
        <v>7843580</v>
      </c>
      <c r="K87" s="216">
        <f t="shared" si="49"/>
        <v>0</v>
      </c>
      <c r="L87" s="172">
        <f t="shared" si="2"/>
        <v>7843580</v>
      </c>
      <c r="M87" s="216">
        <f t="shared" si="49"/>
        <v>8090570</v>
      </c>
      <c r="N87" s="216">
        <f t="shared" si="49"/>
        <v>0</v>
      </c>
      <c r="O87" s="172">
        <f t="shared" si="3"/>
        <v>8090570</v>
      </c>
    </row>
    <row r="88" spans="1:15" ht="23.25" x14ac:dyDescent="0.25">
      <c r="A88" s="141" t="s">
        <v>293</v>
      </c>
      <c r="B88" s="8">
        <v>903</v>
      </c>
      <c r="C88" s="155" t="s">
        <v>19</v>
      </c>
      <c r="D88" s="156" t="s">
        <v>9</v>
      </c>
      <c r="E88" s="156" t="s">
        <v>337</v>
      </c>
      <c r="F88" s="155" t="s">
        <v>16</v>
      </c>
      <c r="G88" s="184">
        <f>SUM(G89)</f>
        <v>8662399</v>
      </c>
      <c r="H88" s="184">
        <f>SUM(H89)</f>
        <v>0</v>
      </c>
      <c r="I88" s="204">
        <f t="shared" si="1"/>
        <v>8662399</v>
      </c>
      <c r="J88" s="184">
        <f>SUM(J89)</f>
        <v>7843580</v>
      </c>
      <c r="K88" s="184">
        <f>SUM(K89)</f>
        <v>0</v>
      </c>
      <c r="L88" s="204">
        <f t="shared" si="2"/>
        <v>7843580</v>
      </c>
      <c r="M88" s="184">
        <f t="shared" si="49"/>
        <v>8090570</v>
      </c>
      <c r="N88" s="184">
        <f t="shared" si="49"/>
        <v>0</v>
      </c>
      <c r="O88" s="204">
        <f t="shared" si="3"/>
        <v>8090570</v>
      </c>
    </row>
    <row r="89" spans="1:15" x14ac:dyDescent="0.25">
      <c r="A89" s="247" t="s">
        <v>131</v>
      </c>
      <c r="B89" s="8">
        <v>903</v>
      </c>
      <c r="C89" s="155" t="s">
        <v>19</v>
      </c>
      <c r="D89" s="156" t="s">
        <v>9</v>
      </c>
      <c r="E89" s="156" t="s">
        <v>337</v>
      </c>
      <c r="F89" s="155" t="s">
        <v>130</v>
      </c>
      <c r="G89" s="184">
        <v>8662399</v>
      </c>
      <c r="H89" s="184">
        <v>0</v>
      </c>
      <c r="I89" s="204">
        <f t="shared" si="1"/>
        <v>8662399</v>
      </c>
      <c r="J89" s="184">
        <v>7843580</v>
      </c>
      <c r="K89" s="184"/>
      <c r="L89" s="204">
        <f t="shared" si="2"/>
        <v>7843580</v>
      </c>
      <c r="M89" s="184">
        <v>8090570</v>
      </c>
      <c r="N89" s="184"/>
      <c r="O89" s="204">
        <f t="shared" si="3"/>
        <v>8090570</v>
      </c>
    </row>
    <row r="90" spans="1:15" ht="39" x14ac:dyDescent="0.25">
      <c r="A90" s="238" t="s">
        <v>266</v>
      </c>
      <c r="B90" s="265">
        <v>903</v>
      </c>
      <c r="C90" s="255" t="s">
        <v>19</v>
      </c>
      <c r="D90" s="257" t="s">
        <v>9</v>
      </c>
      <c r="E90" s="257" t="s">
        <v>338</v>
      </c>
      <c r="F90" s="255" t="s">
        <v>7</v>
      </c>
      <c r="G90" s="216">
        <f t="shared" si="49"/>
        <v>0</v>
      </c>
      <c r="H90" s="216">
        <f t="shared" si="49"/>
        <v>0</v>
      </c>
      <c r="I90" s="172">
        <f t="shared" si="1"/>
        <v>0</v>
      </c>
      <c r="J90" s="216">
        <f t="shared" si="49"/>
        <v>0</v>
      </c>
      <c r="K90" s="216">
        <f t="shared" si="49"/>
        <v>0</v>
      </c>
      <c r="L90" s="172">
        <f t="shared" si="2"/>
        <v>0</v>
      </c>
      <c r="M90" s="216">
        <f t="shared" si="49"/>
        <v>0</v>
      </c>
      <c r="N90" s="216">
        <f t="shared" si="49"/>
        <v>0</v>
      </c>
      <c r="O90" s="172">
        <f t="shared" si="3"/>
        <v>0</v>
      </c>
    </row>
    <row r="91" spans="1:15" ht="23.25" x14ac:dyDescent="0.25">
      <c r="A91" s="141" t="s">
        <v>293</v>
      </c>
      <c r="B91" s="8">
        <v>903</v>
      </c>
      <c r="C91" s="155" t="s">
        <v>19</v>
      </c>
      <c r="D91" s="156" t="s">
        <v>9</v>
      </c>
      <c r="E91" s="156" t="s">
        <v>338</v>
      </c>
      <c r="F91" s="155" t="s">
        <v>16</v>
      </c>
      <c r="G91" s="184">
        <f>SUM(G92)</f>
        <v>0</v>
      </c>
      <c r="H91" s="184">
        <f>SUM(H92)</f>
        <v>0</v>
      </c>
      <c r="I91" s="204">
        <f t="shared" si="1"/>
        <v>0</v>
      </c>
      <c r="J91" s="184">
        <f>SUM(J92)</f>
        <v>0</v>
      </c>
      <c r="K91" s="184">
        <f>SUM(K92)</f>
        <v>0</v>
      </c>
      <c r="L91" s="172">
        <f t="shared" si="2"/>
        <v>0</v>
      </c>
      <c r="M91" s="184">
        <f t="shared" si="49"/>
        <v>0</v>
      </c>
      <c r="N91" s="184">
        <f t="shared" si="49"/>
        <v>0</v>
      </c>
      <c r="O91" s="172">
        <f t="shared" si="3"/>
        <v>0</v>
      </c>
    </row>
    <row r="92" spans="1:15" x14ac:dyDescent="0.25">
      <c r="A92" s="247" t="s">
        <v>131</v>
      </c>
      <c r="B92" s="8">
        <v>903</v>
      </c>
      <c r="C92" s="155" t="s">
        <v>19</v>
      </c>
      <c r="D92" s="156" t="s">
        <v>9</v>
      </c>
      <c r="E92" s="156" t="s">
        <v>338</v>
      </c>
      <c r="F92" s="155" t="s">
        <v>130</v>
      </c>
      <c r="G92" s="184">
        <v>0</v>
      </c>
      <c r="H92" s="184">
        <v>0</v>
      </c>
      <c r="I92" s="204">
        <f t="shared" ref="I92:I161" si="50">SUM(G92+H92)</f>
        <v>0</v>
      </c>
      <c r="J92" s="184"/>
      <c r="K92" s="184"/>
      <c r="L92" s="172">
        <f t="shared" ref="L92:L161" si="51">SUM(J92+K92)</f>
        <v>0</v>
      </c>
      <c r="M92" s="184"/>
      <c r="N92" s="184"/>
      <c r="O92" s="172">
        <f t="shared" ref="O92:O161" si="52">SUM(M92+N92)</f>
        <v>0</v>
      </c>
    </row>
    <row r="93" spans="1:15" x14ac:dyDescent="0.25">
      <c r="A93" s="267" t="s">
        <v>150</v>
      </c>
      <c r="B93" s="265">
        <v>903</v>
      </c>
      <c r="C93" s="255" t="s">
        <v>19</v>
      </c>
      <c r="D93" s="256" t="s">
        <v>19</v>
      </c>
      <c r="E93" s="257" t="s">
        <v>106</v>
      </c>
      <c r="F93" s="256" t="s">
        <v>7</v>
      </c>
      <c r="G93" s="216">
        <f>SUM(G94)</f>
        <v>1199520</v>
      </c>
      <c r="H93" s="216">
        <f>SUM(H94)</f>
        <v>0</v>
      </c>
      <c r="I93" s="172">
        <f t="shared" si="50"/>
        <v>1199520</v>
      </c>
      <c r="J93" s="216">
        <f>SUM(J94)</f>
        <v>1199479.5699999998</v>
      </c>
      <c r="K93" s="216">
        <f>SUM(K94)</f>
        <v>0</v>
      </c>
      <c r="L93" s="172">
        <f t="shared" si="51"/>
        <v>1199479.5699999998</v>
      </c>
      <c r="M93" s="216">
        <f t="shared" ref="M93:N94" si="53">SUM(M94)</f>
        <v>1199250</v>
      </c>
      <c r="N93" s="216">
        <f t="shared" si="53"/>
        <v>0</v>
      </c>
      <c r="O93" s="172">
        <f t="shared" si="52"/>
        <v>1199250</v>
      </c>
    </row>
    <row r="94" spans="1:15" ht="26.25" x14ac:dyDescent="0.25">
      <c r="A94" s="238" t="s">
        <v>195</v>
      </c>
      <c r="B94" s="8">
        <v>903</v>
      </c>
      <c r="C94" s="155" t="s">
        <v>19</v>
      </c>
      <c r="D94" s="248" t="s">
        <v>19</v>
      </c>
      <c r="E94" s="156" t="s">
        <v>339</v>
      </c>
      <c r="F94" s="155" t="s">
        <v>7</v>
      </c>
      <c r="G94" s="184">
        <f>SUM(G95)</f>
        <v>1199520</v>
      </c>
      <c r="H94" s="184">
        <f>SUM(H95)</f>
        <v>0</v>
      </c>
      <c r="I94" s="204">
        <f t="shared" si="50"/>
        <v>1199520</v>
      </c>
      <c r="J94" s="184">
        <f>SUM(J95)</f>
        <v>1199479.5699999998</v>
      </c>
      <c r="K94" s="184">
        <f>SUM(K95)</f>
        <v>0</v>
      </c>
      <c r="L94" s="204">
        <f t="shared" si="51"/>
        <v>1199479.5699999998</v>
      </c>
      <c r="M94" s="184">
        <f t="shared" si="53"/>
        <v>1199250</v>
      </c>
      <c r="N94" s="184">
        <f t="shared" si="53"/>
        <v>0</v>
      </c>
      <c r="O94" s="204">
        <f t="shared" si="52"/>
        <v>1199250</v>
      </c>
    </row>
    <row r="95" spans="1:15" ht="23.25" x14ac:dyDescent="0.25">
      <c r="A95" s="141" t="s">
        <v>293</v>
      </c>
      <c r="B95" s="8">
        <v>903</v>
      </c>
      <c r="C95" s="155" t="s">
        <v>19</v>
      </c>
      <c r="D95" s="248" t="s">
        <v>19</v>
      </c>
      <c r="E95" s="156" t="s">
        <v>339</v>
      </c>
      <c r="F95" s="155" t="s">
        <v>16</v>
      </c>
      <c r="G95" s="184">
        <f>SUM(G96:G97)</f>
        <v>1199520</v>
      </c>
      <c r="H95" s="184">
        <f>SUM(H96:H97)</f>
        <v>0</v>
      </c>
      <c r="I95" s="204">
        <f t="shared" si="50"/>
        <v>1199520</v>
      </c>
      <c r="J95" s="184">
        <f>SUM(J96:J97)</f>
        <v>1199479.5699999998</v>
      </c>
      <c r="K95" s="184">
        <f>SUM(K96:K97)</f>
        <v>0</v>
      </c>
      <c r="L95" s="204">
        <f t="shared" si="51"/>
        <v>1199479.5699999998</v>
      </c>
      <c r="M95" s="184">
        <f t="shared" ref="M95:N95" si="54">SUM(M96:M97)</f>
        <v>1199250</v>
      </c>
      <c r="N95" s="184">
        <f t="shared" si="54"/>
        <v>0</v>
      </c>
      <c r="O95" s="204">
        <f t="shared" si="52"/>
        <v>1199250</v>
      </c>
    </row>
    <row r="96" spans="1:15" x14ac:dyDescent="0.25">
      <c r="A96" s="247" t="s">
        <v>131</v>
      </c>
      <c r="B96" s="8">
        <v>903</v>
      </c>
      <c r="C96" s="155" t="s">
        <v>19</v>
      </c>
      <c r="D96" s="156" t="s">
        <v>19</v>
      </c>
      <c r="E96" s="156" t="s">
        <v>339</v>
      </c>
      <c r="F96" s="155" t="s">
        <v>130</v>
      </c>
      <c r="G96" s="184">
        <v>855400</v>
      </c>
      <c r="H96" s="184"/>
      <c r="I96" s="204">
        <f t="shared" si="50"/>
        <v>855400</v>
      </c>
      <c r="J96" s="184">
        <v>855359.57</v>
      </c>
      <c r="K96" s="184">
        <v>0</v>
      </c>
      <c r="L96" s="204">
        <f t="shared" si="51"/>
        <v>855359.57</v>
      </c>
      <c r="M96" s="184">
        <v>855130</v>
      </c>
      <c r="N96" s="184">
        <v>0</v>
      </c>
      <c r="O96" s="204">
        <f t="shared" si="52"/>
        <v>855130</v>
      </c>
    </row>
    <row r="97" spans="1:15" x14ac:dyDescent="0.25">
      <c r="A97" s="141" t="s">
        <v>133</v>
      </c>
      <c r="B97" s="8">
        <v>903</v>
      </c>
      <c r="C97" s="155" t="s">
        <v>19</v>
      </c>
      <c r="D97" s="156" t="s">
        <v>19</v>
      </c>
      <c r="E97" s="156" t="s">
        <v>339</v>
      </c>
      <c r="F97" s="155" t="s">
        <v>132</v>
      </c>
      <c r="G97" s="184">
        <v>344120</v>
      </c>
      <c r="H97" s="184"/>
      <c r="I97" s="204">
        <f t="shared" si="50"/>
        <v>344120</v>
      </c>
      <c r="J97" s="184">
        <v>344120</v>
      </c>
      <c r="K97" s="184"/>
      <c r="L97" s="204">
        <f t="shared" si="51"/>
        <v>344120</v>
      </c>
      <c r="M97" s="184">
        <v>344120</v>
      </c>
      <c r="N97" s="184"/>
      <c r="O97" s="204">
        <f t="shared" si="52"/>
        <v>344120</v>
      </c>
    </row>
    <row r="98" spans="1:15" x14ac:dyDescent="0.25">
      <c r="A98" s="267" t="s">
        <v>25</v>
      </c>
      <c r="B98" s="265">
        <v>903</v>
      </c>
      <c r="C98" s="255" t="s">
        <v>19</v>
      </c>
      <c r="D98" s="256" t="s">
        <v>26</v>
      </c>
      <c r="E98" s="257" t="s">
        <v>106</v>
      </c>
      <c r="F98" s="256" t="s">
        <v>7</v>
      </c>
      <c r="G98" s="216">
        <f>SUM(G99+G104+G113+G116)</f>
        <v>63275517.229999997</v>
      </c>
      <c r="H98" s="216">
        <f>SUM(H99+H104+H113+H116)</f>
        <v>0</v>
      </c>
      <c r="I98" s="172">
        <f t="shared" si="50"/>
        <v>63275517.229999997</v>
      </c>
      <c r="J98" s="216">
        <f>SUM(J99+J104+J113)</f>
        <v>62918675</v>
      </c>
      <c r="K98" s="216">
        <f>SUM(K99+K104+K113)</f>
        <v>0</v>
      </c>
      <c r="L98" s="172">
        <f t="shared" si="51"/>
        <v>62918675</v>
      </c>
      <c r="M98" s="216">
        <f t="shared" ref="M98:N98" si="55">SUM(M99+M104+M113)</f>
        <v>66286011</v>
      </c>
      <c r="N98" s="216">
        <f t="shared" si="55"/>
        <v>0</v>
      </c>
      <c r="O98" s="172">
        <f t="shared" si="52"/>
        <v>66286011</v>
      </c>
    </row>
    <row r="99" spans="1:15" ht="26.25" x14ac:dyDescent="0.25">
      <c r="A99" s="238" t="s">
        <v>27</v>
      </c>
      <c r="B99" s="260">
        <v>903</v>
      </c>
      <c r="C99" s="261" t="s">
        <v>19</v>
      </c>
      <c r="D99" s="261" t="s">
        <v>26</v>
      </c>
      <c r="E99" s="262" t="s">
        <v>340</v>
      </c>
      <c r="F99" s="261" t="s">
        <v>7</v>
      </c>
      <c r="G99" s="216">
        <f>SUM(G100+G102)</f>
        <v>2550340</v>
      </c>
      <c r="H99" s="216">
        <f>SUM(H100+H102)</f>
        <v>0</v>
      </c>
      <c r="I99" s="172">
        <f t="shared" si="50"/>
        <v>2550340</v>
      </c>
      <c r="J99" s="216">
        <f>SUM(J100+J102)</f>
        <v>2627260</v>
      </c>
      <c r="K99" s="216">
        <f>SUM(K100+K102)</f>
        <v>0</v>
      </c>
      <c r="L99" s="172">
        <f t="shared" si="51"/>
        <v>2627260</v>
      </c>
      <c r="M99" s="216">
        <f t="shared" ref="M99:N99" si="56">SUM(M100+M102)</f>
        <v>2754660</v>
      </c>
      <c r="N99" s="216">
        <f t="shared" si="56"/>
        <v>0</v>
      </c>
      <c r="O99" s="172">
        <f t="shared" si="52"/>
        <v>2754660</v>
      </c>
    </row>
    <row r="100" spans="1:15" ht="33" x14ac:dyDescent="0.25">
      <c r="A100" s="252" t="s">
        <v>28</v>
      </c>
      <c r="B100" s="8">
        <v>903</v>
      </c>
      <c r="C100" s="155" t="s">
        <v>19</v>
      </c>
      <c r="D100" s="155" t="s">
        <v>26</v>
      </c>
      <c r="E100" s="156" t="s">
        <v>340</v>
      </c>
      <c r="F100" s="155" t="s">
        <v>29</v>
      </c>
      <c r="G100" s="184">
        <f>SUM(G101)</f>
        <v>2505540</v>
      </c>
      <c r="H100" s="184">
        <f>SUM(H101)</f>
        <v>0</v>
      </c>
      <c r="I100" s="204">
        <f t="shared" si="50"/>
        <v>2505540</v>
      </c>
      <c r="J100" s="184">
        <f>SUM(J101)</f>
        <v>2582060</v>
      </c>
      <c r="K100" s="184">
        <f>SUM(K101)</f>
        <v>0</v>
      </c>
      <c r="L100" s="204">
        <f t="shared" si="51"/>
        <v>2582060</v>
      </c>
      <c r="M100" s="184">
        <f t="shared" ref="M100:N100" si="57">SUM(M101)</f>
        <v>2709460</v>
      </c>
      <c r="N100" s="184">
        <f t="shared" si="57"/>
        <v>0</v>
      </c>
      <c r="O100" s="204">
        <f t="shared" si="52"/>
        <v>2709460</v>
      </c>
    </row>
    <row r="101" spans="1:15" ht="22.5" x14ac:dyDescent="0.25">
      <c r="A101" s="258" t="s">
        <v>134</v>
      </c>
      <c r="B101" s="8">
        <v>903</v>
      </c>
      <c r="C101" s="155" t="s">
        <v>19</v>
      </c>
      <c r="D101" s="155" t="s">
        <v>26</v>
      </c>
      <c r="E101" s="156" t="s">
        <v>340</v>
      </c>
      <c r="F101" s="155" t="s">
        <v>31</v>
      </c>
      <c r="G101" s="184">
        <v>2505540</v>
      </c>
      <c r="H101" s="184">
        <v>0</v>
      </c>
      <c r="I101" s="204">
        <f t="shared" si="50"/>
        <v>2505540</v>
      </c>
      <c r="J101" s="184">
        <v>2582060</v>
      </c>
      <c r="K101" s="184"/>
      <c r="L101" s="204">
        <f t="shared" si="51"/>
        <v>2582060</v>
      </c>
      <c r="M101" s="184">
        <v>2709460</v>
      </c>
      <c r="N101" s="184"/>
      <c r="O101" s="204">
        <f t="shared" si="52"/>
        <v>2709460</v>
      </c>
    </row>
    <row r="102" spans="1:15" x14ac:dyDescent="0.25">
      <c r="A102" s="141" t="s">
        <v>11</v>
      </c>
      <c r="B102" s="8">
        <v>903</v>
      </c>
      <c r="C102" s="155" t="s">
        <v>19</v>
      </c>
      <c r="D102" s="155" t="s">
        <v>26</v>
      </c>
      <c r="E102" s="156" t="s">
        <v>340</v>
      </c>
      <c r="F102" s="155" t="s">
        <v>12</v>
      </c>
      <c r="G102" s="184">
        <f>SUM(G103)</f>
        <v>44800</v>
      </c>
      <c r="H102" s="184">
        <f>SUM(H103)</f>
        <v>0</v>
      </c>
      <c r="I102" s="204">
        <f t="shared" si="50"/>
        <v>44800</v>
      </c>
      <c r="J102" s="184">
        <f>SUM(J103)</f>
        <v>45200</v>
      </c>
      <c r="K102" s="184">
        <f>SUM(K103)</f>
        <v>0</v>
      </c>
      <c r="L102" s="204">
        <f t="shared" si="51"/>
        <v>45200</v>
      </c>
      <c r="M102" s="184">
        <f t="shared" ref="M102:N102" si="58">SUM(M103)</f>
        <v>45200</v>
      </c>
      <c r="N102" s="184">
        <f t="shared" si="58"/>
        <v>0</v>
      </c>
      <c r="O102" s="204">
        <f t="shared" si="52"/>
        <v>45200</v>
      </c>
    </row>
    <row r="103" spans="1:15" ht="33.75" x14ac:dyDescent="0.25">
      <c r="A103" s="270" t="s">
        <v>135</v>
      </c>
      <c r="B103" s="8">
        <v>903</v>
      </c>
      <c r="C103" s="155" t="s">
        <v>19</v>
      </c>
      <c r="D103" s="155" t="s">
        <v>26</v>
      </c>
      <c r="E103" s="156" t="s">
        <v>340</v>
      </c>
      <c r="F103" s="155" t="s">
        <v>14</v>
      </c>
      <c r="G103" s="184">
        <v>44800</v>
      </c>
      <c r="H103" s="184">
        <v>0</v>
      </c>
      <c r="I103" s="204">
        <f t="shared" si="50"/>
        <v>44800</v>
      </c>
      <c r="J103" s="184">
        <v>45200</v>
      </c>
      <c r="K103" s="184"/>
      <c r="L103" s="204">
        <f t="shared" si="51"/>
        <v>45200</v>
      </c>
      <c r="M103" s="184">
        <v>45200</v>
      </c>
      <c r="N103" s="184"/>
      <c r="O103" s="204">
        <f t="shared" si="52"/>
        <v>45200</v>
      </c>
    </row>
    <row r="104" spans="1:15" ht="26.25" x14ac:dyDescent="0.25">
      <c r="A104" s="238" t="s">
        <v>161</v>
      </c>
      <c r="B104" s="260">
        <v>903</v>
      </c>
      <c r="C104" s="261" t="s">
        <v>19</v>
      </c>
      <c r="D104" s="271" t="s">
        <v>26</v>
      </c>
      <c r="E104" s="262" t="s">
        <v>341</v>
      </c>
      <c r="F104" s="261" t="s">
        <v>7</v>
      </c>
      <c r="G104" s="216">
        <f>SUM(G105+G107+G111+G109)</f>
        <v>60559410</v>
      </c>
      <c r="H104" s="216">
        <f>SUM(H105+H107+H111+H109)</f>
        <v>0</v>
      </c>
      <c r="I104" s="172">
        <f t="shared" si="50"/>
        <v>60559410</v>
      </c>
      <c r="J104" s="216">
        <f>SUM(J105+J107+J111+J109)</f>
        <v>60291415</v>
      </c>
      <c r="K104" s="216">
        <f>SUM(K105+K107+K111+K109)</f>
        <v>0</v>
      </c>
      <c r="L104" s="172">
        <f t="shared" si="51"/>
        <v>60291415</v>
      </c>
      <c r="M104" s="216">
        <f t="shared" ref="M104:N104" si="59">SUM(M105+M107+M111+M109)</f>
        <v>63531351</v>
      </c>
      <c r="N104" s="216">
        <f t="shared" si="59"/>
        <v>0</v>
      </c>
      <c r="O104" s="172">
        <f t="shared" si="52"/>
        <v>63531351</v>
      </c>
    </row>
    <row r="105" spans="1:15" ht="33" x14ac:dyDescent="0.25">
      <c r="A105" s="252" t="s">
        <v>28</v>
      </c>
      <c r="B105" s="8">
        <v>903</v>
      </c>
      <c r="C105" s="155" t="s">
        <v>19</v>
      </c>
      <c r="D105" s="155" t="s">
        <v>26</v>
      </c>
      <c r="E105" s="249" t="s">
        <v>341</v>
      </c>
      <c r="F105" s="155" t="s">
        <v>29</v>
      </c>
      <c r="G105" s="184">
        <f>SUM(G106)</f>
        <v>56988446.969999999</v>
      </c>
      <c r="H105" s="184">
        <f>SUM(H106)</f>
        <v>0</v>
      </c>
      <c r="I105" s="204">
        <f t="shared" si="50"/>
        <v>56988446.969999999</v>
      </c>
      <c r="J105" s="184">
        <f>SUM(J106)</f>
        <v>59227420</v>
      </c>
      <c r="K105" s="184">
        <f>SUM(K106)</f>
        <v>0</v>
      </c>
      <c r="L105" s="204">
        <f t="shared" si="51"/>
        <v>59227420</v>
      </c>
      <c r="M105" s="184">
        <f t="shared" ref="M105:N105" si="60">SUM(M106)</f>
        <v>61130080</v>
      </c>
      <c r="N105" s="184">
        <f t="shared" si="60"/>
        <v>0</v>
      </c>
      <c r="O105" s="204">
        <f t="shared" si="52"/>
        <v>61130080</v>
      </c>
    </row>
    <row r="106" spans="1:15" x14ac:dyDescent="0.25">
      <c r="A106" s="141" t="s">
        <v>32</v>
      </c>
      <c r="B106" s="8">
        <v>903</v>
      </c>
      <c r="C106" s="155" t="s">
        <v>19</v>
      </c>
      <c r="D106" s="155" t="s">
        <v>26</v>
      </c>
      <c r="E106" s="249" t="s">
        <v>341</v>
      </c>
      <c r="F106" s="155" t="s">
        <v>33</v>
      </c>
      <c r="G106" s="184">
        <v>56988446.969999999</v>
      </c>
      <c r="H106" s="184">
        <v>0</v>
      </c>
      <c r="I106" s="204">
        <f t="shared" si="50"/>
        <v>56988446.969999999</v>
      </c>
      <c r="J106" s="184">
        <v>59227420</v>
      </c>
      <c r="K106" s="184"/>
      <c r="L106" s="204">
        <f t="shared" si="51"/>
        <v>59227420</v>
      </c>
      <c r="M106" s="184">
        <v>61130080</v>
      </c>
      <c r="N106" s="184"/>
      <c r="O106" s="204">
        <f t="shared" si="52"/>
        <v>61130080</v>
      </c>
    </row>
    <row r="107" spans="1:15" x14ac:dyDescent="0.25">
      <c r="A107" s="252" t="s">
        <v>11</v>
      </c>
      <c r="B107" s="8">
        <v>903</v>
      </c>
      <c r="C107" s="155" t="s">
        <v>19</v>
      </c>
      <c r="D107" s="155" t="s">
        <v>26</v>
      </c>
      <c r="E107" s="249" t="s">
        <v>341</v>
      </c>
      <c r="F107" s="155" t="s">
        <v>12</v>
      </c>
      <c r="G107" s="184">
        <f>SUM(G108)</f>
        <v>3347463.03</v>
      </c>
      <c r="H107" s="184">
        <f>SUM(H108)</f>
        <v>0</v>
      </c>
      <c r="I107" s="204">
        <f t="shared" si="50"/>
        <v>3347463.03</v>
      </c>
      <c r="J107" s="184">
        <f>SUM(J108)</f>
        <v>881495</v>
      </c>
      <c r="K107" s="184">
        <f>SUM(K108)</f>
        <v>0</v>
      </c>
      <c r="L107" s="204">
        <f t="shared" si="51"/>
        <v>881495</v>
      </c>
      <c r="M107" s="184">
        <f t="shared" ref="M107:N107" si="61">SUM(M108)</f>
        <v>2218771</v>
      </c>
      <c r="N107" s="184">
        <f t="shared" si="61"/>
        <v>0</v>
      </c>
      <c r="O107" s="204">
        <f t="shared" si="52"/>
        <v>2218771</v>
      </c>
    </row>
    <row r="108" spans="1:15" ht="33.75" x14ac:dyDescent="0.25">
      <c r="A108" s="270" t="s">
        <v>135</v>
      </c>
      <c r="B108" s="8">
        <v>903</v>
      </c>
      <c r="C108" s="155" t="s">
        <v>19</v>
      </c>
      <c r="D108" s="155" t="s">
        <v>26</v>
      </c>
      <c r="E108" s="249" t="s">
        <v>341</v>
      </c>
      <c r="F108" s="155" t="s">
        <v>14</v>
      </c>
      <c r="G108" s="184">
        <v>3347463.03</v>
      </c>
      <c r="H108" s="184">
        <v>0</v>
      </c>
      <c r="I108" s="204">
        <f t="shared" si="50"/>
        <v>3347463.03</v>
      </c>
      <c r="J108" s="184">
        <v>881495</v>
      </c>
      <c r="K108" s="184"/>
      <c r="L108" s="204">
        <f t="shared" si="51"/>
        <v>881495</v>
      </c>
      <c r="M108" s="184">
        <v>2218771</v>
      </c>
      <c r="N108" s="184"/>
      <c r="O108" s="204">
        <f t="shared" si="52"/>
        <v>2218771</v>
      </c>
    </row>
    <row r="109" spans="1:15" x14ac:dyDescent="0.25">
      <c r="A109" s="315" t="s">
        <v>85</v>
      </c>
      <c r="B109" s="8">
        <v>903</v>
      </c>
      <c r="C109" s="155" t="s">
        <v>19</v>
      </c>
      <c r="D109" s="155" t="s">
        <v>26</v>
      </c>
      <c r="E109" s="249" t="s">
        <v>341</v>
      </c>
      <c r="F109" s="155" t="s">
        <v>76</v>
      </c>
      <c r="G109" s="184">
        <f>SUM(G110)</f>
        <v>131000</v>
      </c>
      <c r="H109" s="184">
        <f>SUM(H110)</f>
        <v>0</v>
      </c>
      <c r="I109" s="204">
        <f t="shared" si="50"/>
        <v>131000</v>
      </c>
      <c r="J109" s="184">
        <f>SUM(J110)</f>
        <v>90000</v>
      </c>
      <c r="K109" s="184">
        <f>SUM(K110)</f>
        <v>0</v>
      </c>
      <c r="L109" s="204">
        <f t="shared" si="51"/>
        <v>90000</v>
      </c>
      <c r="M109" s="184">
        <f t="shared" ref="M109:N109" si="62">SUM(M110)</f>
        <v>90000</v>
      </c>
      <c r="N109" s="184">
        <f t="shared" si="62"/>
        <v>0</v>
      </c>
      <c r="O109" s="204">
        <f t="shared" si="52"/>
        <v>90000</v>
      </c>
    </row>
    <row r="110" spans="1:15" x14ac:dyDescent="0.25">
      <c r="A110" s="270" t="s">
        <v>259</v>
      </c>
      <c r="B110" s="8">
        <v>903</v>
      </c>
      <c r="C110" s="155" t="s">
        <v>19</v>
      </c>
      <c r="D110" s="155" t="s">
        <v>26</v>
      </c>
      <c r="E110" s="249" t="s">
        <v>341</v>
      </c>
      <c r="F110" s="155" t="s">
        <v>260</v>
      </c>
      <c r="G110" s="184">
        <v>131000</v>
      </c>
      <c r="H110" s="184">
        <v>0</v>
      </c>
      <c r="I110" s="204">
        <f t="shared" si="50"/>
        <v>131000</v>
      </c>
      <c r="J110" s="184">
        <v>90000</v>
      </c>
      <c r="K110" s="184"/>
      <c r="L110" s="204">
        <f t="shared" si="51"/>
        <v>90000</v>
      </c>
      <c r="M110" s="184">
        <v>90000</v>
      </c>
      <c r="N110" s="184"/>
      <c r="O110" s="204">
        <f t="shared" si="52"/>
        <v>90000</v>
      </c>
    </row>
    <row r="111" spans="1:15" x14ac:dyDescent="0.25">
      <c r="A111" s="252" t="s">
        <v>34</v>
      </c>
      <c r="B111" s="8">
        <v>903</v>
      </c>
      <c r="C111" s="155" t="s">
        <v>19</v>
      </c>
      <c r="D111" s="248" t="s">
        <v>26</v>
      </c>
      <c r="E111" s="249" t="s">
        <v>341</v>
      </c>
      <c r="F111" s="155" t="s">
        <v>35</v>
      </c>
      <c r="G111" s="184">
        <f>SUM(G112)</f>
        <v>92500</v>
      </c>
      <c r="H111" s="184">
        <f>SUM(H112)</f>
        <v>0</v>
      </c>
      <c r="I111" s="204">
        <f t="shared" si="50"/>
        <v>92500</v>
      </c>
      <c r="J111" s="184">
        <f>SUM(J112)</f>
        <v>92500</v>
      </c>
      <c r="K111" s="184">
        <f>SUM(K112)</f>
        <v>0</v>
      </c>
      <c r="L111" s="204">
        <f t="shared" si="51"/>
        <v>92500</v>
      </c>
      <c r="M111" s="184">
        <f t="shared" ref="M111:N111" si="63">SUM(M112)</f>
        <v>92500</v>
      </c>
      <c r="N111" s="184">
        <f t="shared" si="63"/>
        <v>0</v>
      </c>
      <c r="O111" s="204">
        <f t="shared" si="52"/>
        <v>92500</v>
      </c>
    </row>
    <row r="112" spans="1:15" x14ac:dyDescent="0.25">
      <c r="A112" s="141" t="s">
        <v>122</v>
      </c>
      <c r="B112" s="8">
        <v>903</v>
      </c>
      <c r="C112" s="155" t="s">
        <v>19</v>
      </c>
      <c r="D112" s="248" t="s">
        <v>26</v>
      </c>
      <c r="E112" s="249" t="s">
        <v>341</v>
      </c>
      <c r="F112" s="155" t="s">
        <v>121</v>
      </c>
      <c r="G112" s="184">
        <v>92500</v>
      </c>
      <c r="H112" s="184"/>
      <c r="I112" s="204">
        <f t="shared" si="50"/>
        <v>92500</v>
      </c>
      <c r="J112" s="184">
        <v>92500</v>
      </c>
      <c r="K112" s="184"/>
      <c r="L112" s="204">
        <f t="shared" si="51"/>
        <v>92500</v>
      </c>
      <c r="M112" s="184">
        <v>92500</v>
      </c>
      <c r="N112" s="184"/>
      <c r="O112" s="204">
        <f t="shared" si="52"/>
        <v>92500</v>
      </c>
    </row>
    <row r="113" spans="1:15" x14ac:dyDescent="0.25">
      <c r="A113" s="211" t="s">
        <v>162</v>
      </c>
      <c r="B113" s="265">
        <v>903</v>
      </c>
      <c r="C113" s="255" t="s">
        <v>19</v>
      </c>
      <c r="D113" s="255" t="s">
        <v>26</v>
      </c>
      <c r="E113" s="257" t="s">
        <v>391</v>
      </c>
      <c r="F113" s="255" t="s">
        <v>7</v>
      </c>
      <c r="G113" s="216">
        <f>SUM(G114)</f>
        <v>78120</v>
      </c>
      <c r="H113" s="216">
        <f>SUM(H114)</f>
        <v>0</v>
      </c>
      <c r="I113" s="172">
        <f t="shared" si="50"/>
        <v>78120</v>
      </c>
      <c r="J113" s="216">
        <f>SUM(J114)</f>
        <v>0</v>
      </c>
      <c r="K113" s="216">
        <f>SUM(K114)</f>
        <v>0</v>
      </c>
      <c r="L113" s="172">
        <f t="shared" si="51"/>
        <v>0</v>
      </c>
      <c r="M113" s="216">
        <f t="shared" ref="M113:N113" si="64">SUM(M114)</f>
        <v>0</v>
      </c>
      <c r="N113" s="216">
        <f t="shared" si="64"/>
        <v>0</v>
      </c>
      <c r="O113" s="172">
        <f t="shared" si="52"/>
        <v>0</v>
      </c>
    </row>
    <row r="114" spans="1:15" ht="34.5" x14ac:dyDescent="0.25">
      <c r="A114" s="141" t="s">
        <v>28</v>
      </c>
      <c r="B114" s="8">
        <v>903</v>
      </c>
      <c r="C114" s="155" t="s">
        <v>19</v>
      </c>
      <c r="D114" s="155" t="s">
        <v>26</v>
      </c>
      <c r="E114" s="249" t="s">
        <v>391</v>
      </c>
      <c r="F114" s="155" t="s">
        <v>29</v>
      </c>
      <c r="G114" s="184">
        <f t="shared" ref="G114:N114" si="65">SUM(G115)</f>
        <v>78120</v>
      </c>
      <c r="H114" s="184">
        <f t="shared" si="65"/>
        <v>0</v>
      </c>
      <c r="I114" s="204">
        <f t="shared" si="50"/>
        <v>78120</v>
      </c>
      <c r="J114" s="184">
        <f t="shared" si="65"/>
        <v>0</v>
      </c>
      <c r="K114" s="184">
        <f t="shared" si="65"/>
        <v>0</v>
      </c>
      <c r="L114" s="172">
        <f t="shared" si="51"/>
        <v>0</v>
      </c>
      <c r="M114" s="184">
        <f t="shared" si="65"/>
        <v>0</v>
      </c>
      <c r="N114" s="184">
        <f t="shared" si="65"/>
        <v>0</v>
      </c>
      <c r="O114" s="172">
        <f t="shared" si="52"/>
        <v>0</v>
      </c>
    </row>
    <row r="115" spans="1:15" x14ac:dyDescent="0.25">
      <c r="A115" s="141" t="s">
        <v>32</v>
      </c>
      <c r="B115" s="8">
        <v>903</v>
      </c>
      <c r="C115" s="155" t="s">
        <v>19</v>
      </c>
      <c r="D115" s="155" t="s">
        <v>26</v>
      </c>
      <c r="E115" s="249" t="s">
        <v>391</v>
      </c>
      <c r="F115" s="155" t="s">
        <v>33</v>
      </c>
      <c r="G115" s="184">
        <v>78120</v>
      </c>
      <c r="H115" s="184">
        <v>0</v>
      </c>
      <c r="I115" s="204">
        <f t="shared" si="50"/>
        <v>78120</v>
      </c>
      <c r="J115" s="184"/>
      <c r="K115" s="184"/>
      <c r="L115" s="172">
        <f t="shared" si="51"/>
        <v>0</v>
      </c>
      <c r="M115" s="184"/>
      <c r="N115" s="184"/>
      <c r="O115" s="172">
        <f t="shared" si="52"/>
        <v>0</v>
      </c>
    </row>
    <row r="116" spans="1:15" ht="39" x14ac:dyDescent="0.25">
      <c r="A116" s="238" t="s">
        <v>492</v>
      </c>
      <c r="B116" s="260">
        <v>903</v>
      </c>
      <c r="C116" s="261" t="s">
        <v>19</v>
      </c>
      <c r="D116" s="261" t="s">
        <v>26</v>
      </c>
      <c r="E116" s="257">
        <v>7000055490</v>
      </c>
      <c r="F116" s="256" t="s">
        <v>7</v>
      </c>
      <c r="G116" s="216">
        <f>SUM(G117)</f>
        <v>87647.23</v>
      </c>
      <c r="H116" s="216">
        <f t="shared" ref="H116:H117" si="66">SUM(H117)</f>
        <v>0</v>
      </c>
      <c r="I116" s="172">
        <f t="shared" si="50"/>
        <v>87647.23</v>
      </c>
      <c r="J116" s="184"/>
      <c r="K116" s="184"/>
      <c r="L116" s="172"/>
      <c r="M116" s="184"/>
      <c r="N116" s="184"/>
      <c r="O116" s="172"/>
    </row>
    <row r="117" spans="1:15" ht="33" x14ac:dyDescent="0.25">
      <c r="A117" s="252" t="s">
        <v>28</v>
      </c>
      <c r="B117" s="8">
        <v>903</v>
      </c>
      <c r="C117" s="155" t="s">
        <v>19</v>
      </c>
      <c r="D117" s="155" t="s">
        <v>26</v>
      </c>
      <c r="E117" s="249">
        <v>7000055490</v>
      </c>
      <c r="F117" s="155" t="s">
        <v>29</v>
      </c>
      <c r="G117" s="184">
        <f>SUM(G118)</f>
        <v>87647.23</v>
      </c>
      <c r="H117" s="184">
        <f t="shared" si="66"/>
        <v>0</v>
      </c>
      <c r="I117" s="204">
        <f t="shared" si="50"/>
        <v>87647.23</v>
      </c>
      <c r="J117" s="184"/>
      <c r="K117" s="184"/>
      <c r="L117" s="172"/>
      <c r="M117" s="184"/>
      <c r="N117" s="184"/>
      <c r="O117" s="172"/>
    </row>
    <row r="118" spans="1:15" ht="22.5" x14ac:dyDescent="0.25">
      <c r="A118" s="258" t="s">
        <v>134</v>
      </c>
      <c r="B118" s="8">
        <v>903</v>
      </c>
      <c r="C118" s="155" t="s">
        <v>19</v>
      </c>
      <c r="D118" s="155" t="s">
        <v>26</v>
      </c>
      <c r="E118" s="249">
        <v>7000055490</v>
      </c>
      <c r="F118" s="155" t="s">
        <v>31</v>
      </c>
      <c r="G118" s="184">
        <v>87647.23</v>
      </c>
      <c r="H118" s="184">
        <v>0</v>
      </c>
      <c r="I118" s="204">
        <f t="shared" si="50"/>
        <v>87647.23</v>
      </c>
      <c r="J118" s="184"/>
      <c r="K118" s="184"/>
      <c r="L118" s="172"/>
      <c r="M118" s="184"/>
      <c r="N118" s="184"/>
      <c r="O118" s="172"/>
    </row>
    <row r="119" spans="1:15" ht="18" x14ac:dyDescent="0.25">
      <c r="A119" s="272" t="s">
        <v>36</v>
      </c>
      <c r="B119" s="265">
        <v>903</v>
      </c>
      <c r="C119" s="255" t="s">
        <v>37</v>
      </c>
      <c r="D119" s="255" t="s">
        <v>6</v>
      </c>
      <c r="E119" s="255" t="s">
        <v>106</v>
      </c>
      <c r="F119" s="255" t="s">
        <v>7</v>
      </c>
      <c r="G119" s="216">
        <f t="shared" ref="G119:O122" si="67">SUM(G120)</f>
        <v>3038805</v>
      </c>
      <c r="H119" s="216">
        <f t="shared" si="67"/>
        <v>0</v>
      </c>
      <c r="I119" s="172">
        <f t="shared" si="50"/>
        <v>3038805</v>
      </c>
      <c r="J119" s="216">
        <f t="shared" si="67"/>
        <v>4723065</v>
      </c>
      <c r="K119" s="216">
        <f t="shared" si="67"/>
        <v>0</v>
      </c>
      <c r="L119" s="172">
        <f t="shared" si="51"/>
        <v>4723065</v>
      </c>
      <c r="M119" s="216">
        <f t="shared" si="67"/>
        <v>4723065</v>
      </c>
      <c r="N119" s="216">
        <f t="shared" si="67"/>
        <v>0</v>
      </c>
      <c r="O119" s="172">
        <f t="shared" si="52"/>
        <v>4723065</v>
      </c>
    </row>
    <row r="120" spans="1:15" x14ac:dyDescent="0.25">
      <c r="A120" s="273" t="s">
        <v>38</v>
      </c>
      <c r="B120" s="265">
        <v>903</v>
      </c>
      <c r="C120" s="255" t="s">
        <v>37</v>
      </c>
      <c r="D120" s="255" t="s">
        <v>39</v>
      </c>
      <c r="E120" s="255" t="s">
        <v>106</v>
      </c>
      <c r="F120" s="255" t="s">
        <v>7</v>
      </c>
      <c r="G120" s="216">
        <f t="shared" si="67"/>
        <v>3038805</v>
      </c>
      <c r="H120" s="216">
        <f t="shared" si="67"/>
        <v>0</v>
      </c>
      <c r="I120" s="172">
        <f t="shared" si="50"/>
        <v>3038805</v>
      </c>
      <c r="J120" s="216">
        <f t="shared" si="67"/>
        <v>4723065</v>
      </c>
      <c r="K120" s="216">
        <f t="shared" si="67"/>
        <v>0</v>
      </c>
      <c r="L120" s="172">
        <f t="shared" si="51"/>
        <v>4723065</v>
      </c>
      <c r="M120" s="216">
        <f t="shared" si="67"/>
        <v>4723065</v>
      </c>
      <c r="N120" s="216">
        <f t="shared" si="67"/>
        <v>0</v>
      </c>
      <c r="O120" s="172">
        <f t="shared" si="52"/>
        <v>4723065</v>
      </c>
    </row>
    <row r="121" spans="1:15" ht="36.75" x14ac:dyDescent="0.25">
      <c r="A121" s="274" t="s">
        <v>244</v>
      </c>
      <c r="B121" s="8">
        <v>903</v>
      </c>
      <c r="C121" s="155" t="s">
        <v>37</v>
      </c>
      <c r="D121" s="155" t="s">
        <v>39</v>
      </c>
      <c r="E121" s="156" t="s">
        <v>342</v>
      </c>
      <c r="F121" s="155" t="s">
        <v>7</v>
      </c>
      <c r="G121" s="184">
        <f t="shared" si="67"/>
        <v>3038805</v>
      </c>
      <c r="H121" s="184">
        <f t="shared" si="67"/>
        <v>0</v>
      </c>
      <c r="I121" s="184">
        <f t="shared" si="67"/>
        <v>3038805</v>
      </c>
      <c r="J121" s="184">
        <f t="shared" si="67"/>
        <v>4723065</v>
      </c>
      <c r="K121" s="184">
        <f t="shared" si="67"/>
        <v>0</v>
      </c>
      <c r="L121" s="184">
        <f t="shared" si="67"/>
        <v>4723065</v>
      </c>
      <c r="M121" s="184">
        <f t="shared" si="67"/>
        <v>4723065</v>
      </c>
      <c r="N121" s="184">
        <f t="shared" si="67"/>
        <v>0</v>
      </c>
      <c r="O121" s="184">
        <f t="shared" si="67"/>
        <v>4723065</v>
      </c>
    </row>
    <row r="122" spans="1:15" x14ac:dyDescent="0.25">
      <c r="A122" s="107" t="s">
        <v>75</v>
      </c>
      <c r="B122" s="8">
        <v>903</v>
      </c>
      <c r="C122" s="155" t="s">
        <v>37</v>
      </c>
      <c r="D122" s="155" t="s">
        <v>39</v>
      </c>
      <c r="E122" s="156" t="s">
        <v>342</v>
      </c>
      <c r="F122" s="155" t="s">
        <v>76</v>
      </c>
      <c r="G122" s="184">
        <f t="shared" si="67"/>
        <v>3038805</v>
      </c>
      <c r="H122" s="184">
        <f t="shared" si="67"/>
        <v>0</v>
      </c>
      <c r="I122" s="204">
        <f t="shared" si="50"/>
        <v>3038805</v>
      </c>
      <c r="J122" s="184">
        <f t="shared" si="67"/>
        <v>4723065</v>
      </c>
      <c r="K122" s="184">
        <f t="shared" si="67"/>
        <v>0</v>
      </c>
      <c r="L122" s="204">
        <f t="shared" si="51"/>
        <v>4723065</v>
      </c>
      <c r="M122" s="184">
        <f t="shared" si="67"/>
        <v>4723065</v>
      </c>
      <c r="N122" s="184">
        <f t="shared" si="67"/>
        <v>0</v>
      </c>
      <c r="O122" s="204">
        <f t="shared" si="52"/>
        <v>4723065</v>
      </c>
    </row>
    <row r="123" spans="1:15" ht="45" x14ac:dyDescent="0.25">
      <c r="A123" s="213" t="s">
        <v>145</v>
      </c>
      <c r="B123" s="275">
        <v>903</v>
      </c>
      <c r="C123" s="276" t="s">
        <v>37</v>
      </c>
      <c r="D123" s="276" t="s">
        <v>39</v>
      </c>
      <c r="E123" s="156" t="s">
        <v>342</v>
      </c>
      <c r="F123" s="276">
        <v>320</v>
      </c>
      <c r="G123" s="184">
        <v>3038805</v>
      </c>
      <c r="H123" s="184">
        <v>0</v>
      </c>
      <c r="I123" s="204">
        <f t="shared" si="50"/>
        <v>3038805</v>
      </c>
      <c r="J123" s="184">
        <v>4723065</v>
      </c>
      <c r="K123" s="184"/>
      <c r="L123" s="204">
        <f t="shared" si="51"/>
        <v>4723065</v>
      </c>
      <c r="M123" s="184">
        <v>4723065</v>
      </c>
      <c r="N123" s="184"/>
      <c r="O123" s="204">
        <f t="shared" si="52"/>
        <v>4723065</v>
      </c>
    </row>
    <row r="124" spans="1:15" ht="36" x14ac:dyDescent="0.25">
      <c r="A124" s="286" t="s">
        <v>253</v>
      </c>
      <c r="B124" s="261" t="s">
        <v>40</v>
      </c>
      <c r="C124" s="262" t="s">
        <v>6</v>
      </c>
      <c r="D124" s="262" t="s">
        <v>6</v>
      </c>
      <c r="E124" s="262" t="s">
        <v>106</v>
      </c>
      <c r="F124" s="262" t="s">
        <v>7</v>
      </c>
      <c r="G124" s="237">
        <f>SUM(G125+G145)</f>
        <v>18609050.759999998</v>
      </c>
      <c r="H124" s="237">
        <f>SUM(H125+H145)</f>
        <v>0</v>
      </c>
      <c r="I124" s="172">
        <f t="shared" si="50"/>
        <v>18609050.759999998</v>
      </c>
      <c r="J124" s="237">
        <f>SUM(J125+J145)</f>
        <v>16268900</v>
      </c>
      <c r="K124" s="237">
        <f>SUM(K125+K145)</f>
        <v>0</v>
      </c>
      <c r="L124" s="172">
        <f t="shared" si="51"/>
        <v>16268900</v>
      </c>
      <c r="M124" s="237">
        <f>SUM(M125+M145)</f>
        <v>24153700</v>
      </c>
      <c r="N124" s="237">
        <f>SUM(N125+N145)</f>
        <v>0</v>
      </c>
      <c r="O124" s="172">
        <f t="shared" si="52"/>
        <v>24153700</v>
      </c>
    </row>
    <row r="125" spans="1:15" ht="18" x14ac:dyDescent="0.25">
      <c r="A125" s="272" t="s">
        <v>41</v>
      </c>
      <c r="B125" s="261" t="s">
        <v>40</v>
      </c>
      <c r="C125" s="262" t="s">
        <v>21</v>
      </c>
      <c r="D125" s="262" t="s">
        <v>6</v>
      </c>
      <c r="E125" s="262" t="s">
        <v>106</v>
      </c>
      <c r="F125" s="262" t="s">
        <v>7</v>
      </c>
      <c r="G125" s="216">
        <f>SUM(G126+G137+G141)</f>
        <v>8570210.7599999998</v>
      </c>
      <c r="H125" s="216">
        <f>SUM(H126+H137+H141)</f>
        <v>0</v>
      </c>
      <c r="I125" s="172">
        <f t="shared" si="50"/>
        <v>8570210.7599999998</v>
      </c>
      <c r="J125" s="216">
        <f t="shared" ref="J125:M125" si="68">SUM(J126+J137+J141)</f>
        <v>14455900</v>
      </c>
      <c r="K125" s="216">
        <f t="shared" ref="K125" si="69">SUM(K126+K137+K141)</f>
        <v>0</v>
      </c>
      <c r="L125" s="172">
        <f t="shared" si="51"/>
        <v>14455900</v>
      </c>
      <c r="M125" s="216">
        <f t="shared" si="68"/>
        <v>22340700</v>
      </c>
      <c r="N125" s="216">
        <f t="shared" ref="N125" si="70">SUM(N126+N137+N141)</f>
        <v>0</v>
      </c>
      <c r="O125" s="172">
        <f t="shared" si="52"/>
        <v>22340700</v>
      </c>
    </row>
    <row r="126" spans="1:15" ht="39" x14ac:dyDescent="0.25">
      <c r="A126" s="259" t="s">
        <v>42</v>
      </c>
      <c r="B126" s="265">
        <v>906</v>
      </c>
      <c r="C126" s="255" t="s">
        <v>21</v>
      </c>
      <c r="D126" s="255" t="s">
        <v>43</v>
      </c>
      <c r="E126" s="257" t="s">
        <v>106</v>
      </c>
      <c r="F126" s="256" t="s">
        <v>7</v>
      </c>
      <c r="G126" s="216">
        <f>SUM(G127+G134)</f>
        <v>8520210.7599999998</v>
      </c>
      <c r="H126" s="216">
        <f>SUM(H127+H134)</f>
        <v>0</v>
      </c>
      <c r="I126" s="172">
        <f t="shared" si="50"/>
        <v>8520210.7599999998</v>
      </c>
      <c r="J126" s="216">
        <f>SUM(J127)</f>
        <v>7760600</v>
      </c>
      <c r="K126" s="216">
        <f>SUM(K127)</f>
        <v>0</v>
      </c>
      <c r="L126" s="172">
        <f t="shared" si="51"/>
        <v>7760600</v>
      </c>
      <c r="M126" s="216">
        <f t="shared" ref="M126:N126" si="71">SUM(M127)</f>
        <v>8331050</v>
      </c>
      <c r="N126" s="216">
        <f t="shared" si="71"/>
        <v>0</v>
      </c>
      <c r="O126" s="172">
        <f t="shared" si="52"/>
        <v>8331050</v>
      </c>
    </row>
    <row r="127" spans="1:15" ht="26.25" x14ac:dyDescent="0.25">
      <c r="A127" s="211" t="s">
        <v>27</v>
      </c>
      <c r="B127" s="8">
        <v>906</v>
      </c>
      <c r="C127" s="155" t="s">
        <v>21</v>
      </c>
      <c r="D127" s="155" t="s">
        <v>43</v>
      </c>
      <c r="E127" s="156" t="s">
        <v>343</v>
      </c>
      <c r="F127" s="248" t="s">
        <v>7</v>
      </c>
      <c r="G127" s="184">
        <f>SUM(G128+G130+G132)</f>
        <v>8243509.1699999999</v>
      </c>
      <c r="H127" s="184">
        <f>SUM(H128+H130+H132)</f>
        <v>0</v>
      </c>
      <c r="I127" s="204">
        <f t="shared" si="50"/>
        <v>8243509.1699999999</v>
      </c>
      <c r="J127" s="184">
        <f>SUM(J128+J130+J132)</f>
        <v>7760600</v>
      </c>
      <c r="K127" s="184">
        <f>SUM(K128+K130+K132)</f>
        <v>0</v>
      </c>
      <c r="L127" s="204">
        <f t="shared" si="51"/>
        <v>7760600</v>
      </c>
      <c r="M127" s="184">
        <f t="shared" ref="M127:N127" si="72">SUM(M128+M130+M132)</f>
        <v>8331050</v>
      </c>
      <c r="N127" s="184">
        <f t="shared" si="72"/>
        <v>0</v>
      </c>
      <c r="O127" s="204">
        <f t="shared" si="52"/>
        <v>8331050</v>
      </c>
    </row>
    <row r="128" spans="1:15" ht="33" x14ac:dyDescent="0.25">
      <c r="A128" s="252" t="s">
        <v>28</v>
      </c>
      <c r="B128" s="8">
        <v>906</v>
      </c>
      <c r="C128" s="155" t="s">
        <v>21</v>
      </c>
      <c r="D128" s="155" t="s">
        <v>43</v>
      </c>
      <c r="E128" s="156" t="s">
        <v>343</v>
      </c>
      <c r="F128" s="155" t="s">
        <v>29</v>
      </c>
      <c r="G128" s="184">
        <f>SUM(G129)</f>
        <v>7453229.8200000003</v>
      </c>
      <c r="H128" s="184">
        <f>SUM(H129)</f>
        <v>0</v>
      </c>
      <c r="I128" s="204">
        <f t="shared" si="50"/>
        <v>7453229.8200000003</v>
      </c>
      <c r="J128" s="184">
        <f>SUM(J129)</f>
        <v>7327136</v>
      </c>
      <c r="K128" s="184">
        <f>SUM(K129)</f>
        <v>0</v>
      </c>
      <c r="L128" s="204">
        <f t="shared" si="51"/>
        <v>7327136</v>
      </c>
      <c r="M128" s="184">
        <f t="shared" ref="M128:N128" si="73">SUM(M129)</f>
        <v>7671540</v>
      </c>
      <c r="N128" s="184">
        <f t="shared" si="73"/>
        <v>0</v>
      </c>
      <c r="O128" s="204">
        <f t="shared" si="52"/>
        <v>7671540</v>
      </c>
    </row>
    <row r="129" spans="1:15" x14ac:dyDescent="0.25">
      <c r="A129" s="141" t="s">
        <v>30</v>
      </c>
      <c r="B129" s="8">
        <v>906</v>
      </c>
      <c r="C129" s="155" t="s">
        <v>21</v>
      </c>
      <c r="D129" s="155" t="s">
        <v>43</v>
      </c>
      <c r="E129" s="156" t="s">
        <v>343</v>
      </c>
      <c r="F129" s="155" t="s">
        <v>31</v>
      </c>
      <c r="G129" s="184">
        <v>7453229.8200000003</v>
      </c>
      <c r="H129" s="184">
        <v>0</v>
      </c>
      <c r="I129" s="204">
        <f t="shared" si="50"/>
        <v>7453229.8200000003</v>
      </c>
      <c r="J129" s="184">
        <v>7327136</v>
      </c>
      <c r="K129" s="184"/>
      <c r="L129" s="204">
        <f t="shared" si="51"/>
        <v>7327136</v>
      </c>
      <c r="M129" s="184">
        <v>7671540</v>
      </c>
      <c r="N129" s="184"/>
      <c r="O129" s="204">
        <f t="shared" si="52"/>
        <v>7671540</v>
      </c>
    </row>
    <row r="130" spans="1:15" x14ac:dyDescent="0.25">
      <c r="A130" s="252" t="s">
        <v>11</v>
      </c>
      <c r="B130" s="8">
        <v>906</v>
      </c>
      <c r="C130" s="155" t="s">
        <v>21</v>
      </c>
      <c r="D130" s="155" t="s">
        <v>43</v>
      </c>
      <c r="E130" s="156" t="s">
        <v>343</v>
      </c>
      <c r="F130" s="155" t="s">
        <v>12</v>
      </c>
      <c r="G130" s="184">
        <f>SUM(G131)</f>
        <v>783379.35</v>
      </c>
      <c r="H130" s="184">
        <f>SUM(H131)</f>
        <v>0</v>
      </c>
      <c r="I130" s="204">
        <f t="shared" si="50"/>
        <v>783379.35</v>
      </c>
      <c r="J130" s="184">
        <f>SUM(J131)</f>
        <v>426564</v>
      </c>
      <c r="K130" s="184">
        <f>SUM(K131)</f>
        <v>0</v>
      </c>
      <c r="L130" s="204">
        <f t="shared" si="51"/>
        <v>426564</v>
      </c>
      <c r="M130" s="184">
        <f t="shared" ref="M130:N130" si="74">SUM(M131)</f>
        <v>652610</v>
      </c>
      <c r="N130" s="184">
        <f t="shared" si="74"/>
        <v>0</v>
      </c>
      <c r="O130" s="204">
        <f t="shared" si="52"/>
        <v>652610</v>
      </c>
    </row>
    <row r="131" spans="1:15" ht="33.75" x14ac:dyDescent="0.25">
      <c r="A131" s="258" t="s">
        <v>135</v>
      </c>
      <c r="B131" s="8">
        <v>906</v>
      </c>
      <c r="C131" s="155" t="s">
        <v>21</v>
      </c>
      <c r="D131" s="155" t="s">
        <v>43</v>
      </c>
      <c r="E131" s="156" t="s">
        <v>343</v>
      </c>
      <c r="F131" s="155" t="s">
        <v>14</v>
      </c>
      <c r="G131" s="184">
        <v>783379.35</v>
      </c>
      <c r="H131" s="184">
        <v>0</v>
      </c>
      <c r="I131" s="204">
        <f t="shared" si="50"/>
        <v>783379.35</v>
      </c>
      <c r="J131" s="184">
        <v>426564</v>
      </c>
      <c r="K131" s="184"/>
      <c r="L131" s="204">
        <f t="shared" si="51"/>
        <v>426564</v>
      </c>
      <c r="M131" s="184">
        <v>652610</v>
      </c>
      <c r="N131" s="184"/>
      <c r="O131" s="204">
        <f t="shared" si="52"/>
        <v>652610</v>
      </c>
    </row>
    <row r="132" spans="1:15" x14ac:dyDescent="0.25">
      <c r="A132" s="252" t="s">
        <v>34</v>
      </c>
      <c r="B132" s="8">
        <v>906</v>
      </c>
      <c r="C132" s="155" t="s">
        <v>21</v>
      </c>
      <c r="D132" s="155" t="s">
        <v>43</v>
      </c>
      <c r="E132" s="156" t="s">
        <v>343</v>
      </c>
      <c r="F132" s="155" t="s">
        <v>35</v>
      </c>
      <c r="G132" s="184">
        <f>SUM(G133)</f>
        <v>6900</v>
      </c>
      <c r="H132" s="184">
        <f>SUM(H133)</f>
        <v>0</v>
      </c>
      <c r="I132" s="204">
        <f t="shared" si="50"/>
        <v>6900</v>
      </c>
      <c r="J132" s="184">
        <f>SUM(J133)</f>
        <v>6900</v>
      </c>
      <c r="K132" s="184">
        <f>SUM(K133)</f>
        <v>0</v>
      </c>
      <c r="L132" s="204">
        <f t="shared" si="51"/>
        <v>6900</v>
      </c>
      <c r="M132" s="184">
        <f t="shared" ref="M132:N132" si="75">SUM(M133)</f>
        <v>6900</v>
      </c>
      <c r="N132" s="184">
        <f t="shared" si="75"/>
        <v>0</v>
      </c>
      <c r="O132" s="204">
        <f t="shared" si="52"/>
        <v>6900</v>
      </c>
    </row>
    <row r="133" spans="1:15" x14ac:dyDescent="0.25">
      <c r="A133" s="141" t="s">
        <v>122</v>
      </c>
      <c r="B133" s="8">
        <v>906</v>
      </c>
      <c r="C133" s="155" t="s">
        <v>21</v>
      </c>
      <c r="D133" s="155" t="s">
        <v>43</v>
      </c>
      <c r="E133" s="156" t="s">
        <v>343</v>
      </c>
      <c r="F133" s="155" t="s">
        <v>121</v>
      </c>
      <c r="G133" s="184">
        <v>6900</v>
      </c>
      <c r="H133" s="184"/>
      <c r="I133" s="204">
        <f t="shared" si="50"/>
        <v>6900</v>
      </c>
      <c r="J133" s="184">
        <v>6900</v>
      </c>
      <c r="K133" s="184"/>
      <c r="L133" s="204">
        <f t="shared" si="51"/>
        <v>6900</v>
      </c>
      <c r="M133" s="184">
        <v>6900</v>
      </c>
      <c r="N133" s="184"/>
      <c r="O133" s="204">
        <f t="shared" si="52"/>
        <v>6900</v>
      </c>
    </row>
    <row r="134" spans="1:15" ht="39" x14ac:dyDescent="0.25">
      <c r="A134" s="238" t="s">
        <v>492</v>
      </c>
      <c r="B134" s="265">
        <v>906</v>
      </c>
      <c r="C134" s="255" t="s">
        <v>21</v>
      </c>
      <c r="D134" s="255" t="s">
        <v>43</v>
      </c>
      <c r="E134" s="257">
        <v>7000055490</v>
      </c>
      <c r="F134" s="256" t="s">
        <v>7</v>
      </c>
      <c r="G134" s="216">
        <f>SUM(G135)</f>
        <v>276701.59000000003</v>
      </c>
      <c r="H134" s="216">
        <f>SUM(H135)</f>
        <v>0</v>
      </c>
      <c r="I134" s="204">
        <f t="shared" si="50"/>
        <v>276701.59000000003</v>
      </c>
      <c r="J134" s="184"/>
      <c r="K134" s="184"/>
      <c r="L134" s="204"/>
      <c r="M134" s="184"/>
      <c r="N134" s="184"/>
      <c r="O134" s="204"/>
    </row>
    <row r="135" spans="1:15" ht="33" x14ac:dyDescent="0.25">
      <c r="A135" s="252" t="s">
        <v>28</v>
      </c>
      <c r="B135" s="8">
        <v>906</v>
      </c>
      <c r="C135" s="155" t="s">
        <v>21</v>
      </c>
      <c r="D135" s="155" t="s">
        <v>43</v>
      </c>
      <c r="E135" s="249">
        <v>7000055490</v>
      </c>
      <c r="F135" s="155" t="s">
        <v>29</v>
      </c>
      <c r="G135" s="184">
        <f>SUM(G136)</f>
        <v>276701.59000000003</v>
      </c>
      <c r="H135" s="184">
        <f>SUM(H136)</f>
        <v>0</v>
      </c>
      <c r="I135" s="204">
        <f t="shared" si="50"/>
        <v>276701.59000000003</v>
      </c>
      <c r="J135" s="184"/>
      <c r="K135" s="184"/>
      <c r="L135" s="204"/>
      <c r="M135" s="184"/>
      <c r="N135" s="184"/>
      <c r="O135" s="204"/>
    </row>
    <row r="136" spans="1:15" ht="22.5" x14ac:dyDescent="0.25">
      <c r="A136" s="258" t="s">
        <v>134</v>
      </c>
      <c r="B136" s="8">
        <v>906</v>
      </c>
      <c r="C136" s="155" t="s">
        <v>21</v>
      </c>
      <c r="D136" s="155" t="s">
        <v>43</v>
      </c>
      <c r="E136" s="249">
        <v>7000055490</v>
      </c>
      <c r="F136" s="155" t="s">
        <v>31</v>
      </c>
      <c r="G136" s="184">
        <v>276701.59000000003</v>
      </c>
      <c r="H136" s="184">
        <v>0</v>
      </c>
      <c r="I136" s="204">
        <f t="shared" si="50"/>
        <v>276701.59000000003</v>
      </c>
      <c r="J136" s="184"/>
      <c r="K136" s="184"/>
      <c r="L136" s="204"/>
      <c r="M136" s="184"/>
      <c r="N136" s="184"/>
      <c r="O136" s="204"/>
    </row>
    <row r="137" spans="1:15" x14ac:dyDescent="0.25">
      <c r="A137" s="267" t="s">
        <v>69</v>
      </c>
      <c r="B137" s="261" t="s">
        <v>40</v>
      </c>
      <c r="C137" s="255" t="s">
        <v>21</v>
      </c>
      <c r="D137" s="257">
        <v>11</v>
      </c>
      <c r="E137" s="257" t="s">
        <v>106</v>
      </c>
      <c r="F137" s="256" t="s">
        <v>7</v>
      </c>
      <c r="G137" s="216">
        <f t="shared" ref="G137:N139" si="76">SUM(G138)</f>
        <v>50000</v>
      </c>
      <c r="H137" s="216">
        <f t="shared" si="76"/>
        <v>0</v>
      </c>
      <c r="I137" s="172">
        <f t="shared" si="50"/>
        <v>50000</v>
      </c>
      <c r="J137" s="216">
        <f t="shared" si="76"/>
        <v>0</v>
      </c>
      <c r="K137" s="216">
        <f t="shared" si="76"/>
        <v>0</v>
      </c>
      <c r="L137" s="172">
        <f t="shared" si="51"/>
        <v>0</v>
      </c>
      <c r="M137" s="216">
        <f t="shared" si="76"/>
        <v>0</v>
      </c>
      <c r="N137" s="216">
        <f t="shared" si="76"/>
        <v>0</v>
      </c>
      <c r="O137" s="172">
        <f t="shared" si="52"/>
        <v>0</v>
      </c>
    </row>
    <row r="138" spans="1:15" x14ac:dyDescent="0.25">
      <c r="A138" s="277" t="s">
        <v>163</v>
      </c>
      <c r="B138" s="265">
        <v>906</v>
      </c>
      <c r="C138" s="255" t="s">
        <v>21</v>
      </c>
      <c r="D138" s="257">
        <v>11</v>
      </c>
      <c r="E138" s="257" t="s">
        <v>344</v>
      </c>
      <c r="F138" s="256" t="s">
        <v>7</v>
      </c>
      <c r="G138" s="216">
        <f t="shared" si="76"/>
        <v>50000</v>
      </c>
      <c r="H138" s="216">
        <f t="shared" si="76"/>
        <v>0</v>
      </c>
      <c r="I138" s="172">
        <f t="shared" si="50"/>
        <v>50000</v>
      </c>
      <c r="J138" s="216">
        <f t="shared" si="76"/>
        <v>0</v>
      </c>
      <c r="K138" s="216">
        <f t="shared" si="76"/>
        <v>0</v>
      </c>
      <c r="L138" s="172">
        <f t="shared" si="51"/>
        <v>0</v>
      </c>
      <c r="M138" s="216">
        <f t="shared" si="76"/>
        <v>0</v>
      </c>
      <c r="N138" s="216">
        <f t="shared" si="76"/>
        <v>0</v>
      </c>
      <c r="O138" s="172">
        <f t="shared" si="52"/>
        <v>0</v>
      </c>
    </row>
    <row r="139" spans="1:15" x14ac:dyDescent="0.25">
      <c r="A139" s="141" t="s">
        <v>34</v>
      </c>
      <c r="B139" s="8">
        <v>906</v>
      </c>
      <c r="C139" s="155" t="s">
        <v>21</v>
      </c>
      <c r="D139" s="156">
        <v>11</v>
      </c>
      <c r="E139" s="249" t="s">
        <v>344</v>
      </c>
      <c r="F139" s="155" t="s">
        <v>35</v>
      </c>
      <c r="G139" s="184">
        <f t="shared" si="76"/>
        <v>50000</v>
      </c>
      <c r="H139" s="184">
        <f t="shared" si="76"/>
        <v>0</v>
      </c>
      <c r="I139" s="204">
        <f t="shared" si="50"/>
        <v>50000</v>
      </c>
      <c r="J139" s="184">
        <f t="shared" si="76"/>
        <v>0</v>
      </c>
      <c r="K139" s="184">
        <f t="shared" si="76"/>
        <v>0</v>
      </c>
      <c r="L139" s="172">
        <f t="shared" si="51"/>
        <v>0</v>
      </c>
      <c r="M139" s="184">
        <f t="shared" si="76"/>
        <v>0</v>
      </c>
      <c r="N139" s="184">
        <f t="shared" si="76"/>
        <v>0</v>
      </c>
      <c r="O139" s="172">
        <f t="shared" si="52"/>
        <v>0</v>
      </c>
    </row>
    <row r="140" spans="1:15" x14ac:dyDescent="0.25">
      <c r="A140" s="141" t="s">
        <v>139</v>
      </c>
      <c r="B140" s="8">
        <v>906</v>
      </c>
      <c r="C140" s="155" t="s">
        <v>21</v>
      </c>
      <c r="D140" s="156">
        <v>11</v>
      </c>
      <c r="E140" s="249" t="s">
        <v>344</v>
      </c>
      <c r="F140" s="155" t="s">
        <v>70</v>
      </c>
      <c r="G140" s="184">
        <v>50000</v>
      </c>
      <c r="H140" s="184"/>
      <c r="I140" s="204">
        <f t="shared" si="50"/>
        <v>50000</v>
      </c>
      <c r="J140" s="184"/>
      <c r="K140" s="184"/>
      <c r="L140" s="172">
        <f t="shared" si="51"/>
        <v>0</v>
      </c>
      <c r="M140" s="184"/>
      <c r="N140" s="184"/>
      <c r="O140" s="172">
        <f t="shared" si="52"/>
        <v>0</v>
      </c>
    </row>
    <row r="141" spans="1:15" x14ac:dyDescent="0.25">
      <c r="A141" s="289" t="s">
        <v>44</v>
      </c>
      <c r="B141" s="261" t="s">
        <v>40</v>
      </c>
      <c r="C141" s="255" t="s">
        <v>21</v>
      </c>
      <c r="D141" s="257">
        <v>13</v>
      </c>
      <c r="E141" s="257" t="s">
        <v>106</v>
      </c>
      <c r="F141" s="256" t="s">
        <v>7</v>
      </c>
      <c r="G141" s="216">
        <f t="shared" ref="G141:N143" si="77">SUM(G142)</f>
        <v>0</v>
      </c>
      <c r="H141" s="216">
        <f t="shared" si="77"/>
        <v>0</v>
      </c>
      <c r="I141" s="172">
        <f t="shared" si="50"/>
        <v>0</v>
      </c>
      <c r="J141" s="216">
        <f t="shared" si="77"/>
        <v>6695300</v>
      </c>
      <c r="K141" s="216">
        <f t="shared" si="77"/>
        <v>0</v>
      </c>
      <c r="L141" s="172">
        <f t="shared" si="51"/>
        <v>6695300</v>
      </c>
      <c r="M141" s="216">
        <f t="shared" si="77"/>
        <v>14009650</v>
      </c>
      <c r="N141" s="216">
        <f t="shared" si="77"/>
        <v>0</v>
      </c>
      <c r="O141" s="172">
        <f t="shared" si="52"/>
        <v>14009650</v>
      </c>
    </row>
    <row r="142" spans="1:15" x14ac:dyDescent="0.25">
      <c r="A142" s="117" t="s">
        <v>303</v>
      </c>
      <c r="B142" s="8">
        <v>906</v>
      </c>
      <c r="C142" s="155" t="s">
        <v>21</v>
      </c>
      <c r="D142" s="156">
        <v>13</v>
      </c>
      <c r="E142" s="156">
        <v>7000080080</v>
      </c>
      <c r="F142" s="248" t="s">
        <v>7</v>
      </c>
      <c r="G142" s="236">
        <f t="shared" si="77"/>
        <v>0</v>
      </c>
      <c r="H142" s="236">
        <f t="shared" si="77"/>
        <v>0</v>
      </c>
      <c r="I142" s="172">
        <f t="shared" si="50"/>
        <v>0</v>
      </c>
      <c r="J142" s="236">
        <f t="shared" si="77"/>
        <v>6695300</v>
      </c>
      <c r="K142" s="236">
        <f t="shared" si="77"/>
        <v>0</v>
      </c>
      <c r="L142" s="204">
        <f t="shared" si="51"/>
        <v>6695300</v>
      </c>
      <c r="M142" s="236">
        <f t="shared" si="77"/>
        <v>14009650</v>
      </c>
      <c r="N142" s="236">
        <f t="shared" si="77"/>
        <v>0</v>
      </c>
      <c r="O142" s="204">
        <f t="shared" si="52"/>
        <v>14009650</v>
      </c>
    </row>
    <row r="143" spans="1:15" x14ac:dyDescent="0.25">
      <c r="A143" s="252" t="s">
        <v>34</v>
      </c>
      <c r="B143" s="8">
        <v>906</v>
      </c>
      <c r="C143" s="155" t="s">
        <v>21</v>
      </c>
      <c r="D143" s="156">
        <v>13</v>
      </c>
      <c r="E143" s="156">
        <v>7000080080</v>
      </c>
      <c r="F143" s="155" t="s">
        <v>35</v>
      </c>
      <c r="G143" s="236">
        <f t="shared" si="77"/>
        <v>0</v>
      </c>
      <c r="H143" s="236">
        <f t="shared" si="77"/>
        <v>0</v>
      </c>
      <c r="I143" s="172">
        <f t="shared" si="50"/>
        <v>0</v>
      </c>
      <c r="J143" s="236">
        <f t="shared" si="77"/>
        <v>6695300</v>
      </c>
      <c r="K143" s="236">
        <f t="shared" si="77"/>
        <v>0</v>
      </c>
      <c r="L143" s="204">
        <f t="shared" si="51"/>
        <v>6695300</v>
      </c>
      <c r="M143" s="236">
        <f t="shared" si="77"/>
        <v>14009650</v>
      </c>
      <c r="N143" s="236">
        <f t="shared" si="77"/>
        <v>0</v>
      </c>
      <c r="O143" s="204">
        <f t="shared" si="52"/>
        <v>14009650</v>
      </c>
    </row>
    <row r="144" spans="1:15" x14ac:dyDescent="0.25">
      <c r="A144" s="141" t="s">
        <v>139</v>
      </c>
      <c r="B144" s="8">
        <v>906</v>
      </c>
      <c r="C144" s="155" t="s">
        <v>21</v>
      </c>
      <c r="D144" s="156">
        <v>13</v>
      </c>
      <c r="E144" s="156">
        <v>7000080080</v>
      </c>
      <c r="F144" s="155" t="s">
        <v>70</v>
      </c>
      <c r="G144" s="236"/>
      <c r="H144" s="236"/>
      <c r="I144" s="172">
        <f t="shared" si="50"/>
        <v>0</v>
      </c>
      <c r="J144" s="236">
        <v>6695300</v>
      </c>
      <c r="K144" s="236"/>
      <c r="L144" s="204">
        <f t="shared" si="51"/>
        <v>6695300</v>
      </c>
      <c r="M144" s="236">
        <v>14009650</v>
      </c>
      <c r="N144" s="236"/>
      <c r="O144" s="204">
        <f t="shared" si="52"/>
        <v>14009650</v>
      </c>
    </row>
    <row r="145" spans="1:15" ht="47.25" x14ac:dyDescent="0.25">
      <c r="A145" s="278" t="s">
        <v>153</v>
      </c>
      <c r="B145" s="261" t="s">
        <v>40</v>
      </c>
      <c r="C145" s="261" t="s">
        <v>10</v>
      </c>
      <c r="D145" s="262" t="s">
        <v>6</v>
      </c>
      <c r="E145" s="262" t="s">
        <v>106</v>
      </c>
      <c r="F145" s="262" t="s">
        <v>7</v>
      </c>
      <c r="G145" s="216">
        <f>SUM(G146+G150)</f>
        <v>10038840</v>
      </c>
      <c r="H145" s="216">
        <f>SUM(H146+H150)</f>
        <v>0</v>
      </c>
      <c r="I145" s="172">
        <f t="shared" si="50"/>
        <v>10038840</v>
      </c>
      <c r="J145" s="216">
        <f>SUM(J146+J150)</f>
        <v>1813000</v>
      </c>
      <c r="K145" s="216">
        <f>SUM(K146+K150)</f>
        <v>0</v>
      </c>
      <c r="L145" s="172">
        <f t="shared" si="51"/>
        <v>1813000</v>
      </c>
      <c r="M145" s="216">
        <f t="shared" ref="M145:N145" si="78">SUM(M146+M150)</f>
        <v>1813000</v>
      </c>
      <c r="N145" s="216">
        <f t="shared" si="78"/>
        <v>0</v>
      </c>
      <c r="O145" s="172">
        <f t="shared" si="52"/>
        <v>1813000</v>
      </c>
    </row>
    <row r="146" spans="1:15" ht="45" x14ac:dyDescent="0.25">
      <c r="A146" s="279" t="s">
        <v>60</v>
      </c>
      <c r="B146" s="265">
        <v>906</v>
      </c>
      <c r="C146" s="280">
        <v>14</v>
      </c>
      <c r="D146" s="257" t="s">
        <v>21</v>
      </c>
      <c r="E146" s="257" t="s">
        <v>106</v>
      </c>
      <c r="F146" s="256" t="s">
        <v>7</v>
      </c>
      <c r="G146" s="216">
        <f t="shared" ref="G146:N148" si="79">SUM(G147)</f>
        <v>1813000</v>
      </c>
      <c r="H146" s="216">
        <f t="shared" si="79"/>
        <v>0</v>
      </c>
      <c r="I146" s="172">
        <f t="shared" si="50"/>
        <v>1813000</v>
      </c>
      <c r="J146" s="216">
        <f t="shared" si="79"/>
        <v>1813000</v>
      </c>
      <c r="K146" s="216">
        <f t="shared" si="79"/>
        <v>0</v>
      </c>
      <c r="L146" s="172">
        <f t="shared" si="51"/>
        <v>1813000</v>
      </c>
      <c r="M146" s="216">
        <f t="shared" si="79"/>
        <v>1813000</v>
      </c>
      <c r="N146" s="216">
        <f t="shared" si="79"/>
        <v>0</v>
      </c>
      <c r="O146" s="172">
        <f t="shared" si="52"/>
        <v>1813000</v>
      </c>
    </row>
    <row r="147" spans="1:15" x14ac:dyDescent="0.25">
      <c r="A147" s="211" t="s">
        <v>251</v>
      </c>
      <c r="B147" s="8">
        <v>906</v>
      </c>
      <c r="C147" s="281">
        <v>14</v>
      </c>
      <c r="D147" s="156" t="s">
        <v>21</v>
      </c>
      <c r="E147" s="156" t="s">
        <v>345</v>
      </c>
      <c r="F147" s="248" t="s">
        <v>7</v>
      </c>
      <c r="G147" s="236">
        <f t="shared" si="79"/>
        <v>1813000</v>
      </c>
      <c r="H147" s="236">
        <f t="shared" si="79"/>
        <v>0</v>
      </c>
      <c r="I147" s="204">
        <f t="shared" si="50"/>
        <v>1813000</v>
      </c>
      <c r="J147" s="236">
        <f t="shared" si="79"/>
        <v>1813000</v>
      </c>
      <c r="K147" s="236">
        <f t="shared" si="79"/>
        <v>0</v>
      </c>
      <c r="L147" s="204">
        <f t="shared" si="51"/>
        <v>1813000</v>
      </c>
      <c r="M147" s="236">
        <f t="shared" si="79"/>
        <v>1813000</v>
      </c>
      <c r="N147" s="236">
        <f t="shared" si="79"/>
        <v>0</v>
      </c>
      <c r="O147" s="204">
        <f t="shared" si="52"/>
        <v>1813000</v>
      </c>
    </row>
    <row r="148" spans="1:15" x14ac:dyDescent="0.25">
      <c r="A148" s="141" t="s">
        <v>46</v>
      </c>
      <c r="B148" s="8">
        <v>906</v>
      </c>
      <c r="C148" s="281">
        <v>14</v>
      </c>
      <c r="D148" s="156" t="s">
        <v>21</v>
      </c>
      <c r="E148" s="156" t="s">
        <v>345</v>
      </c>
      <c r="F148" s="155" t="s">
        <v>47</v>
      </c>
      <c r="G148" s="236">
        <f t="shared" si="79"/>
        <v>1813000</v>
      </c>
      <c r="H148" s="236">
        <f t="shared" si="79"/>
        <v>0</v>
      </c>
      <c r="I148" s="204">
        <f t="shared" si="50"/>
        <v>1813000</v>
      </c>
      <c r="J148" s="236">
        <f t="shared" si="79"/>
        <v>1813000</v>
      </c>
      <c r="K148" s="236">
        <f t="shared" si="79"/>
        <v>0</v>
      </c>
      <c r="L148" s="204">
        <f t="shared" si="51"/>
        <v>1813000</v>
      </c>
      <c r="M148" s="236">
        <f t="shared" si="79"/>
        <v>1813000</v>
      </c>
      <c r="N148" s="236">
        <f t="shared" si="79"/>
        <v>0</v>
      </c>
      <c r="O148" s="204">
        <f t="shared" si="52"/>
        <v>1813000</v>
      </c>
    </row>
    <row r="149" spans="1:15" x14ac:dyDescent="0.25">
      <c r="A149" s="141" t="s">
        <v>137</v>
      </c>
      <c r="B149" s="8">
        <v>906</v>
      </c>
      <c r="C149" s="281">
        <v>14</v>
      </c>
      <c r="D149" s="156" t="s">
        <v>21</v>
      </c>
      <c r="E149" s="156" t="s">
        <v>345</v>
      </c>
      <c r="F149" s="155" t="s">
        <v>136</v>
      </c>
      <c r="G149" s="236">
        <v>1813000</v>
      </c>
      <c r="H149" s="236"/>
      <c r="I149" s="204">
        <f t="shared" si="50"/>
        <v>1813000</v>
      </c>
      <c r="J149" s="236">
        <v>1813000</v>
      </c>
      <c r="K149" s="236"/>
      <c r="L149" s="204">
        <f t="shared" si="51"/>
        <v>1813000</v>
      </c>
      <c r="M149" s="236">
        <v>1813000</v>
      </c>
      <c r="N149" s="236"/>
      <c r="O149" s="204">
        <f t="shared" si="52"/>
        <v>1813000</v>
      </c>
    </row>
    <row r="150" spans="1:15" x14ac:dyDescent="0.25">
      <c r="A150" s="279" t="s">
        <v>61</v>
      </c>
      <c r="B150" s="265">
        <v>906</v>
      </c>
      <c r="C150" s="280">
        <v>14</v>
      </c>
      <c r="D150" s="257" t="s">
        <v>23</v>
      </c>
      <c r="E150" s="257" t="s">
        <v>106</v>
      </c>
      <c r="F150" s="256" t="s">
        <v>7</v>
      </c>
      <c r="G150" s="237">
        <f t="shared" ref="G150:N152" si="80">SUM(G151)</f>
        <v>8225840</v>
      </c>
      <c r="H150" s="237">
        <f t="shared" si="80"/>
        <v>0</v>
      </c>
      <c r="I150" s="172">
        <f t="shared" si="50"/>
        <v>8225840</v>
      </c>
      <c r="J150" s="237">
        <f t="shared" si="80"/>
        <v>0</v>
      </c>
      <c r="K150" s="237">
        <f t="shared" si="80"/>
        <v>0</v>
      </c>
      <c r="L150" s="172">
        <f t="shared" si="51"/>
        <v>0</v>
      </c>
      <c r="M150" s="237">
        <f t="shared" si="80"/>
        <v>0</v>
      </c>
      <c r="N150" s="237">
        <f t="shared" si="80"/>
        <v>0</v>
      </c>
      <c r="O150" s="172">
        <f t="shared" si="52"/>
        <v>0</v>
      </c>
    </row>
    <row r="151" spans="1:15" ht="26.25" x14ac:dyDescent="0.25">
      <c r="A151" s="211" t="s">
        <v>62</v>
      </c>
      <c r="B151" s="8">
        <v>906</v>
      </c>
      <c r="C151" s="281">
        <v>14</v>
      </c>
      <c r="D151" s="156" t="s">
        <v>23</v>
      </c>
      <c r="E151" s="156" t="s">
        <v>346</v>
      </c>
      <c r="F151" s="155" t="s">
        <v>7</v>
      </c>
      <c r="G151" s="236">
        <f t="shared" si="80"/>
        <v>8225840</v>
      </c>
      <c r="H151" s="236">
        <f t="shared" si="80"/>
        <v>0</v>
      </c>
      <c r="I151" s="204">
        <f t="shared" si="50"/>
        <v>8225840</v>
      </c>
      <c r="J151" s="236">
        <f t="shared" si="80"/>
        <v>0</v>
      </c>
      <c r="K151" s="236">
        <f t="shared" si="80"/>
        <v>0</v>
      </c>
      <c r="L151" s="172">
        <f t="shared" si="51"/>
        <v>0</v>
      </c>
      <c r="M151" s="236">
        <f t="shared" si="80"/>
        <v>0</v>
      </c>
      <c r="N151" s="236">
        <f t="shared" si="80"/>
        <v>0</v>
      </c>
      <c r="O151" s="172">
        <f t="shared" si="52"/>
        <v>0</v>
      </c>
    </row>
    <row r="152" spans="1:15" x14ac:dyDescent="0.25">
      <c r="A152" s="141" t="s">
        <v>46</v>
      </c>
      <c r="B152" s="8">
        <v>906</v>
      </c>
      <c r="C152" s="281">
        <v>14</v>
      </c>
      <c r="D152" s="156" t="s">
        <v>23</v>
      </c>
      <c r="E152" s="156" t="s">
        <v>346</v>
      </c>
      <c r="F152" s="155" t="s">
        <v>47</v>
      </c>
      <c r="G152" s="236">
        <f t="shared" si="80"/>
        <v>8225840</v>
      </c>
      <c r="H152" s="236">
        <f t="shared" si="80"/>
        <v>0</v>
      </c>
      <c r="I152" s="204">
        <f t="shared" si="50"/>
        <v>8225840</v>
      </c>
      <c r="J152" s="236">
        <f t="shared" si="80"/>
        <v>0</v>
      </c>
      <c r="K152" s="236">
        <f t="shared" si="80"/>
        <v>0</v>
      </c>
      <c r="L152" s="172">
        <f t="shared" si="51"/>
        <v>0</v>
      </c>
      <c r="M152" s="236">
        <f t="shared" si="80"/>
        <v>0</v>
      </c>
      <c r="N152" s="236">
        <f t="shared" si="80"/>
        <v>0</v>
      </c>
      <c r="O152" s="172">
        <f t="shared" si="52"/>
        <v>0</v>
      </c>
    </row>
    <row r="153" spans="1:15" x14ac:dyDescent="0.25">
      <c r="A153" s="141" t="s">
        <v>138</v>
      </c>
      <c r="B153" s="8">
        <v>906</v>
      </c>
      <c r="C153" s="281">
        <v>14</v>
      </c>
      <c r="D153" s="156" t="s">
        <v>23</v>
      </c>
      <c r="E153" s="156" t="s">
        <v>346</v>
      </c>
      <c r="F153" s="155" t="s">
        <v>136</v>
      </c>
      <c r="G153" s="236">
        <v>8225840</v>
      </c>
      <c r="H153" s="236">
        <v>0</v>
      </c>
      <c r="I153" s="204">
        <f t="shared" si="50"/>
        <v>8225840</v>
      </c>
      <c r="J153" s="236"/>
      <c r="K153" s="236"/>
      <c r="L153" s="172">
        <f t="shared" si="51"/>
        <v>0</v>
      </c>
      <c r="M153" s="236"/>
      <c r="N153" s="236"/>
      <c r="O153" s="172">
        <f t="shared" si="52"/>
        <v>0</v>
      </c>
    </row>
    <row r="154" spans="1:15" ht="54" x14ac:dyDescent="0.25">
      <c r="A154" s="322" t="s">
        <v>284</v>
      </c>
      <c r="B154" s="282">
        <v>926</v>
      </c>
      <c r="C154" s="283" t="s">
        <v>6</v>
      </c>
      <c r="D154" s="284" t="s">
        <v>6</v>
      </c>
      <c r="E154" s="284" t="s">
        <v>106</v>
      </c>
      <c r="F154" s="284" t="s">
        <v>7</v>
      </c>
      <c r="G154" s="216">
        <f>SUM(G155+G172+G230)</f>
        <v>112710700.2</v>
      </c>
      <c r="H154" s="216">
        <f>SUM(H155+H172+H230)</f>
        <v>1530000</v>
      </c>
      <c r="I154" s="172">
        <f t="shared" si="50"/>
        <v>114240700.2</v>
      </c>
      <c r="J154" s="216">
        <f>SUM(J155+J172+J230)</f>
        <v>97124110</v>
      </c>
      <c r="K154" s="216">
        <f>SUM(K155+K172+K230)</f>
        <v>0</v>
      </c>
      <c r="L154" s="172">
        <f t="shared" si="51"/>
        <v>97124110</v>
      </c>
      <c r="M154" s="216">
        <f>SUM(M155+M172+M230)</f>
        <v>112463250</v>
      </c>
      <c r="N154" s="216">
        <f>SUM(N155+N172+N230)</f>
        <v>-5093218.25</v>
      </c>
      <c r="O154" s="172">
        <f t="shared" si="52"/>
        <v>107370031.75</v>
      </c>
    </row>
    <row r="155" spans="1:15" ht="18" x14ac:dyDescent="0.25">
      <c r="A155" s="285" t="s">
        <v>17</v>
      </c>
      <c r="B155" s="283" t="s">
        <v>63</v>
      </c>
      <c r="C155" s="283" t="s">
        <v>19</v>
      </c>
      <c r="D155" s="284" t="s">
        <v>6</v>
      </c>
      <c r="E155" s="284" t="s">
        <v>106</v>
      </c>
      <c r="F155" s="283" t="s">
        <v>7</v>
      </c>
      <c r="G155" s="216">
        <f>SUM(G156+G164)</f>
        <v>14064670</v>
      </c>
      <c r="H155" s="216">
        <f>SUM(H156+H164)</f>
        <v>0</v>
      </c>
      <c r="I155" s="172">
        <f t="shared" si="50"/>
        <v>14064670</v>
      </c>
      <c r="J155" s="216">
        <f>SUM(J156+J164)</f>
        <v>12833650</v>
      </c>
      <c r="K155" s="216">
        <f>SUM(K156+K164)</f>
        <v>0</v>
      </c>
      <c r="L155" s="172">
        <f t="shared" si="51"/>
        <v>12833650</v>
      </c>
      <c r="M155" s="216">
        <f t="shared" ref="M155:N155" si="81">SUM(M156+M164)</f>
        <v>13257330</v>
      </c>
      <c r="N155" s="216">
        <f t="shared" si="81"/>
        <v>0</v>
      </c>
      <c r="O155" s="172">
        <f t="shared" si="52"/>
        <v>13257330</v>
      </c>
    </row>
    <row r="156" spans="1:15" x14ac:dyDescent="0.25">
      <c r="A156" s="267" t="s">
        <v>148</v>
      </c>
      <c r="B156" s="265">
        <v>926</v>
      </c>
      <c r="C156" s="255" t="s">
        <v>19</v>
      </c>
      <c r="D156" s="256" t="s">
        <v>9</v>
      </c>
      <c r="E156" s="257" t="s">
        <v>106</v>
      </c>
      <c r="F156" s="256" t="s">
        <v>7</v>
      </c>
      <c r="G156" s="216">
        <f>SUM(G157+G160)</f>
        <v>13987170</v>
      </c>
      <c r="H156" s="216">
        <f>SUM(H157+H160)</f>
        <v>0</v>
      </c>
      <c r="I156" s="172">
        <f t="shared" si="50"/>
        <v>13987170</v>
      </c>
      <c r="J156" s="216">
        <f>SUM(J157+J160)</f>
        <v>12778650</v>
      </c>
      <c r="K156" s="216">
        <f>SUM(K157+K160)</f>
        <v>0</v>
      </c>
      <c r="L156" s="172">
        <f t="shared" si="51"/>
        <v>12778650</v>
      </c>
      <c r="M156" s="216">
        <f t="shared" ref="M156:N156" si="82">SUM(M157+M160)</f>
        <v>13179830</v>
      </c>
      <c r="N156" s="216">
        <f t="shared" si="82"/>
        <v>0</v>
      </c>
      <c r="O156" s="172">
        <f t="shared" si="52"/>
        <v>13179830</v>
      </c>
    </row>
    <row r="157" spans="1:15" x14ac:dyDescent="0.25">
      <c r="A157" s="238" t="s">
        <v>164</v>
      </c>
      <c r="B157" s="8">
        <v>926</v>
      </c>
      <c r="C157" s="155" t="s">
        <v>19</v>
      </c>
      <c r="D157" s="248" t="s">
        <v>9</v>
      </c>
      <c r="E157" s="156" t="s">
        <v>347</v>
      </c>
      <c r="F157" s="155" t="s">
        <v>7</v>
      </c>
      <c r="G157" s="184">
        <f t="shared" ref="G157:N158" si="83">SUM(G158)</f>
        <v>13963170</v>
      </c>
      <c r="H157" s="184">
        <f t="shared" si="83"/>
        <v>0</v>
      </c>
      <c r="I157" s="204">
        <f t="shared" si="50"/>
        <v>13963170</v>
      </c>
      <c r="J157" s="184">
        <f t="shared" si="83"/>
        <v>12754650</v>
      </c>
      <c r="K157" s="184">
        <f t="shared" si="83"/>
        <v>0</v>
      </c>
      <c r="L157" s="204">
        <f t="shared" si="51"/>
        <v>12754650</v>
      </c>
      <c r="M157" s="184">
        <f t="shared" si="83"/>
        <v>13155830</v>
      </c>
      <c r="N157" s="184">
        <f t="shared" si="83"/>
        <v>0</v>
      </c>
      <c r="O157" s="204">
        <f t="shared" si="52"/>
        <v>13155830</v>
      </c>
    </row>
    <row r="158" spans="1:15" ht="23.25" x14ac:dyDescent="0.25">
      <c r="A158" s="141" t="s">
        <v>293</v>
      </c>
      <c r="B158" s="8">
        <v>926</v>
      </c>
      <c r="C158" s="155" t="s">
        <v>19</v>
      </c>
      <c r="D158" s="248" t="s">
        <v>9</v>
      </c>
      <c r="E158" s="156" t="s">
        <v>347</v>
      </c>
      <c r="F158" s="155" t="s">
        <v>16</v>
      </c>
      <c r="G158" s="184">
        <f t="shared" si="83"/>
        <v>13963170</v>
      </c>
      <c r="H158" s="184">
        <f t="shared" si="83"/>
        <v>0</v>
      </c>
      <c r="I158" s="204">
        <f t="shared" si="50"/>
        <v>13963170</v>
      </c>
      <c r="J158" s="184">
        <f t="shared" si="83"/>
        <v>12754650</v>
      </c>
      <c r="K158" s="184">
        <f t="shared" si="83"/>
        <v>0</v>
      </c>
      <c r="L158" s="204">
        <f t="shared" si="51"/>
        <v>12754650</v>
      </c>
      <c r="M158" s="184">
        <f t="shared" si="83"/>
        <v>13155830</v>
      </c>
      <c r="N158" s="184">
        <f t="shared" si="83"/>
        <v>0</v>
      </c>
      <c r="O158" s="204">
        <f t="shared" si="52"/>
        <v>13155830</v>
      </c>
    </row>
    <row r="159" spans="1:15" x14ac:dyDescent="0.25">
      <c r="A159" s="247" t="s">
        <v>131</v>
      </c>
      <c r="B159" s="8">
        <v>926</v>
      </c>
      <c r="C159" s="155" t="s">
        <v>19</v>
      </c>
      <c r="D159" s="248" t="s">
        <v>9</v>
      </c>
      <c r="E159" s="156" t="s">
        <v>347</v>
      </c>
      <c r="F159" s="155" t="s">
        <v>130</v>
      </c>
      <c r="G159" s="184">
        <v>13963170</v>
      </c>
      <c r="H159" s="184">
        <v>0</v>
      </c>
      <c r="I159" s="204">
        <f t="shared" si="50"/>
        <v>13963170</v>
      </c>
      <c r="J159" s="184">
        <v>12754650</v>
      </c>
      <c r="K159" s="184"/>
      <c r="L159" s="204">
        <f t="shared" si="51"/>
        <v>12754650</v>
      </c>
      <c r="M159" s="184">
        <v>13155830</v>
      </c>
      <c r="N159" s="184"/>
      <c r="O159" s="204">
        <f t="shared" si="52"/>
        <v>13155830</v>
      </c>
    </row>
    <row r="160" spans="1:15" ht="26.25" x14ac:dyDescent="0.25">
      <c r="A160" s="238" t="s">
        <v>225</v>
      </c>
      <c r="B160" s="8">
        <v>926</v>
      </c>
      <c r="C160" s="155" t="s">
        <v>19</v>
      </c>
      <c r="D160" s="248" t="s">
        <v>9</v>
      </c>
      <c r="E160" s="156" t="s">
        <v>348</v>
      </c>
      <c r="F160" s="155" t="s">
        <v>7</v>
      </c>
      <c r="G160" s="184">
        <f>SUM(G162)</f>
        <v>24000</v>
      </c>
      <c r="H160" s="184">
        <f>SUM(H162)</f>
        <v>0</v>
      </c>
      <c r="I160" s="204">
        <f t="shared" si="50"/>
        <v>24000</v>
      </c>
      <c r="J160" s="184">
        <f>SUM(J162)</f>
        <v>24000</v>
      </c>
      <c r="K160" s="184">
        <f>SUM(K162)</f>
        <v>0</v>
      </c>
      <c r="L160" s="204">
        <f t="shared" si="51"/>
        <v>24000</v>
      </c>
      <c r="M160" s="184">
        <f t="shared" ref="M160:N160" si="84">SUM(M162)</f>
        <v>24000</v>
      </c>
      <c r="N160" s="184">
        <f t="shared" si="84"/>
        <v>0</v>
      </c>
      <c r="O160" s="204">
        <f t="shared" si="52"/>
        <v>24000</v>
      </c>
    </row>
    <row r="161" spans="1:18" ht="90" x14ac:dyDescent="0.25">
      <c r="A161" s="238" t="s">
        <v>242</v>
      </c>
      <c r="B161" s="8">
        <v>926</v>
      </c>
      <c r="C161" s="155" t="s">
        <v>19</v>
      </c>
      <c r="D161" s="248" t="s">
        <v>9</v>
      </c>
      <c r="E161" s="156" t="s">
        <v>349</v>
      </c>
      <c r="F161" s="155" t="s">
        <v>7</v>
      </c>
      <c r="G161" s="184">
        <f t="shared" ref="G161:N162" si="85">SUM(G162)</f>
        <v>24000</v>
      </c>
      <c r="H161" s="184">
        <f t="shared" si="85"/>
        <v>0</v>
      </c>
      <c r="I161" s="204">
        <f t="shared" si="50"/>
        <v>24000</v>
      </c>
      <c r="J161" s="184">
        <f t="shared" si="85"/>
        <v>24000</v>
      </c>
      <c r="K161" s="184">
        <f t="shared" si="85"/>
        <v>0</v>
      </c>
      <c r="L161" s="204">
        <f t="shared" si="51"/>
        <v>24000</v>
      </c>
      <c r="M161" s="184">
        <f t="shared" si="85"/>
        <v>24000</v>
      </c>
      <c r="N161" s="184">
        <f t="shared" si="85"/>
        <v>0</v>
      </c>
      <c r="O161" s="204">
        <f t="shared" si="52"/>
        <v>24000</v>
      </c>
    </row>
    <row r="162" spans="1:18" ht="23.25" x14ac:dyDescent="0.25">
      <c r="A162" s="141" t="s">
        <v>293</v>
      </c>
      <c r="B162" s="8">
        <v>926</v>
      </c>
      <c r="C162" s="155" t="s">
        <v>19</v>
      </c>
      <c r="D162" s="248" t="s">
        <v>9</v>
      </c>
      <c r="E162" s="156" t="s">
        <v>349</v>
      </c>
      <c r="F162" s="155" t="s">
        <v>16</v>
      </c>
      <c r="G162" s="184">
        <f t="shared" si="85"/>
        <v>24000</v>
      </c>
      <c r="H162" s="184">
        <f t="shared" si="85"/>
        <v>0</v>
      </c>
      <c r="I162" s="204">
        <f t="shared" ref="I162:I234" si="86">SUM(G162+H162)</f>
        <v>24000</v>
      </c>
      <c r="J162" s="184">
        <f t="shared" si="85"/>
        <v>24000</v>
      </c>
      <c r="K162" s="184">
        <f t="shared" si="85"/>
        <v>0</v>
      </c>
      <c r="L162" s="204">
        <f t="shared" ref="L162:L234" si="87">SUM(J162+K162)</f>
        <v>24000</v>
      </c>
      <c r="M162" s="184">
        <f t="shared" si="85"/>
        <v>24000</v>
      </c>
      <c r="N162" s="184">
        <f t="shared" si="85"/>
        <v>0</v>
      </c>
      <c r="O162" s="204">
        <f t="shared" ref="O162:O234" si="88">SUM(M162+N162)</f>
        <v>24000</v>
      </c>
    </row>
    <row r="163" spans="1:18" x14ac:dyDescent="0.25">
      <c r="A163" s="247" t="s">
        <v>131</v>
      </c>
      <c r="B163" s="8">
        <v>926</v>
      </c>
      <c r="C163" s="155" t="s">
        <v>19</v>
      </c>
      <c r="D163" s="248" t="s">
        <v>9</v>
      </c>
      <c r="E163" s="156" t="s">
        <v>349</v>
      </c>
      <c r="F163" s="155" t="s">
        <v>130</v>
      </c>
      <c r="G163" s="184">
        <v>24000</v>
      </c>
      <c r="H163" s="184"/>
      <c r="I163" s="204">
        <f t="shared" si="86"/>
        <v>24000</v>
      </c>
      <c r="J163" s="184">
        <v>24000</v>
      </c>
      <c r="K163" s="184"/>
      <c r="L163" s="204">
        <f t="shared" si="87"/>
        <v>24000</v>
      </c>
      <c r="M163" s="184">
        <v>24000</v>
      </c>
      <c r="N163" s="184"/>
      <c r="O163" s="204">
        <f t="shared" si="88"/>
        <v>24000</v>
      </c>
    </row>
    <row r="164" spans="1:18" x14ac:dyDescent="0.25">
      <c r="A164" s="267" t="s">
        <v>150</v>
      </c>
      <c r="B164" s="265">
        <v>926</v>
      </c>
      <c r="C164" s="255" t="s">
        <v>19</v>
      </c>
      <c r="D164" s="256" t="s">
        <v>19</v>
      </c>
      <c r="E164" s="257" t="s">
        <v>106</v>
      </c>
      <c r="F164" s="256" t="s">
        <v>7</v>
      </c>
      <c r="G164" s="194">
        <f>SUM(G165)</f>
        <v>77500</v>
      </c>
      <c r="H164" s="194">
        <f>SUM(H165)</f>
        <v>0</v>
      </c>
      <c r="I164" s="172">
        <f t="shared" si="86"/>
        <v>77500</v>
      </c>
      <c r="J164" s="194">
        <f>SUM(J165)</f>
        <v>55000</v>
      </c>
      <c r="K164" s="194">
        <f>SUM(K165)</f>
        <v>0</v>
      </c>
      <c r="L164" s="172">
        <f t="shared" si="87"/>
        <v>55000</v>
      </c>
      <c r="M164" s="194">
        <f t="shared" ref="M164:N164" si="89">SUM(M165)</f>
        <v>77500</v>
      </c>
      <c r="N164" s="194">
        <f t="shared" si="89"/>
        <v>0</v>
      </c>
      <c r="O164" s="172">
        <f t="shared" si="88"/>
        <v>77500</v>
      </c>
    </row>
    <row r="165" spans="1:18" x14ac:dyDescent="0.25">
      <c r="A165" s="117" t="s">
        <v>179</v>
      </c>
      <c r="B165" s="8">
        <v>926</v>
      </c>
      <c r="C165" s="108" t="s">
        <v>19</v>
      </c>
      <c r="D165" s="109" t="s">
        <v>19</v>
      </c>
      <c r="E165" s="109" t="s">
        <v>350</v>
      </c>
      <c r="F165" s="110" t="s">
        <v>7</v>
      </c>
      <c r="G165" s="149">
        <f>SUM(G168+G166+G170)</f>
        <v>77500</v>
      </c>
      <c r="H165" s="149">
        <f>SUM(H168+H166+H170)</f>
        <v>0</v>
      </c>
      <c r="I165" s="204">
        <f t="shared" si="86"/>
        <v>77500</v>
      </c>
      <c r="J165" s="149">
        <f>SUM(J168+J166+J170)</f>
        <v>55000</v>
      </c>
      <c r="K165" s="149">
        <f>SUM(K168+K166+K170)</f>
        <v>0</v>
      </c>
      <c r="L165" s="204">
        <f t="shared" si="87"/>
        <v>55000</v>
      </c>
      <c r="M165" s="149">
        <f>SUM(M168+M166+M170)</f>
        <v>77500</v>
      </c>
      <c r="N165" s="149">
        <f>SUM(N168+N166+N170)</f>
        <v>0</v>
      </c>
      <c r="O165" s="204">
        <f t="shared" si="88"/>
        <v>77500</v>
      </c>
    </row>
    <row r="166" spans="1:18" ht="34.5" x14ac:dyDescent="0.25">
      <c r="A166" s="106" t="s">
        <v>28</v>
      </c>
      <c r="B166" s="8">
        <v>926</v>
      </c>
      <c r="C166" s="102" t="s">
        <v>19</v>
      </c>
      <c r="D166" s="104" t="s">
        <v>19</v>
      </c>
      <c r="E166" s="109" t="s">
        <v>350</v>
      </c>
      <c r="F166" s="104" t="s">
        <v>29</v>
      </c>
      <c r="G166" s="204">
        <f>SUM(G167)</f>
        <v>0</v>
      </c>
      <c r="H166" s="204">
        <f>SUM(H167)</f>
        <v>0</v>
      </c>
      <c r="I166" s="204">
        <f t="shared" si="86"/>
        <v>0</v>
      </c>
      <c r="J166" s="204">
        <f t="shared" ref="J166:N166" si="90">SUM(J167)</f>
        <v>0</v>
      </c>
      <c r="K166" s="204">
        <f t="shared" si="90"/>
        <v>0</v>
      </c>
      <c r="L166" s="204">
        <f t="shared" si="87"/>
        <v>0</v>
      </c>
      <c r="M166" s="204">
        <f t="shared" si="90"/>
        <v>0</v>
      </c>
      <c r="N166" s="204">
        <f t="shared" si="90"/>
        <v>0</v>
      </c>
      <c r="O166" s="204">
        <f t="shared" si="88"/>
        <v>0</v>
      </c>
    </row>
    <row r="167" spans="1:18" x14ac:dyDescent="0.25">
      <c r="A167" s="141" t="s">
        <v>32</v>
      </c>
      <c r="B167" s="8">
        <v>926</v>
      </c>
      <c r="C167" s="102" t="s">
        <v>19</v>
      </c>
      <c r="D167" s="104" t="s">
        <v>19</v>
      </c>
      <c r="E167" s="109" t="s">
        <v>350</v>
      </c>
      <c r="F167" s="104" t="s">
        <v>33</v>
      </c>
      <c r="G167" s="149">
        <v>0</v>
      </c>
      <c r="H167" s="149">
        <v>0</v>
      </c>
      <c r="I167" s="204">
        <f t="shared" si="86"/>
        <v>0</v>
      </c>
      <c r="J167" s="149">
        <v>0</v>
      </c>
      <c r="K167" s="149">
        <v>0</v>
      </c>
      <c r="L167" s="204">
        <f t="shared" si="87"/>
        <v>0</v>
      </c>
      <c r="M167" s="149">
        <v>0</v>
      </c>
      <c r="N167" s="149">
        <v>0</v>
      </c>
      <c r="O167" s="204">
        <f t="shared" si="88"/>
        <v>0</v>
      </c>
    </row>
    <row r="168" spans="1:18" x14ac:dyDescent="0.25">
      <c r="A168" s="106" t="s">
        <v>11</v>
      </c>
      <c r="B168" s="8">
        <v>926</v>
      </c>
      <c r="C168" s="102" t="s">
        <v>19</v>
      </c>
      <c r="D168" s="104" t="s">
        <v>19</v>
      </c>
      <c r="E168" s="109" t="s">
        <v>350</v>
      </c>
      <c r="F168" s="104" t="s">
        <v>12</v>
      </c>
      <c r="G168" s="204">
        <f>SUM(G169)</f>
        <v>52500</v>
      </c>
      <c r="H168" s="204">
        <f>SUM(H169)</f>
        <v>0</v>
      </c>
      <c r="I168" s="204">
        <f t="shared" si="86"/>
        <v>52500</v>
      </c>
      <c r="J168" s="204">
        <f>SUM(J169)</f>
        <v>30000</v>
      </c>
      <c r="K168" s="204">
        <f>SUM(K169)</f>
        <v>0</v>
      </c>
      <c r="L168" s="204">
        <f t="shared" si="87"/>
        <v>30000</v>
      </c>
      <c r="M168" s="204">
        <f t="shared" ref="M168:N168" si="91">SUM(M169)</f>
        <v>52500</v>
      </c>
      <c r="N168" s="204">
        <f t="shared" si="91"/>
        <v>0</v>
      </c>
      <c r="O168" s="204">
        <f t="shared" si="88"/>
        <v>52500</v>
      </c>
    </row>
    <row r="169" spans="1:18" ht="23.25" x14ac:dyDescent="0.25">
      <c r="A169" s="106" t="s">
        <v>140</v>
      </c>
      <c r="B169" s="8">
        <v>926</v>
      </c>
      <c r="C169" s="102" t="s">
        <v>19</v>
      </c>
      <c r="D169" s="104" t="s">
        <v>19</v>
      </c>
      <c r="E169" s="109" t="s">
        <v>350</v>
      </c>
      <c r="F169" s="104" t="s">
        <v>14</v>
      </c>
      <c r="G169" s="149">
        <v>52500</v>
      </c>
      <c r="H169" s="149">
        <v>0</v>
      </c>
      <c r="I169" s="204">
        <f t="shared" si="86"/>
        <v>52500</v>
      </c>
      <c r="J169" s="149">
        <v>30000</v>
      </c>
      <c r="K169" s="149">
        <v>0</v>
      </c>
      <c r="L169" s="204">
        <f t="shared" si="87"/>
        <v>30000</v>
      </c>
      <c r="M169" s="149">
        <v>52500</v>
      </c>
      <c r="N169" s="149">
        <v>0</v>
      </c>
      <c r="O169" s="204">
        <f t="shared" si="88"/>
        <v>52500</v>
      </c>
    </row>
    <row r="170" spans="1:18" x14ac:dyDescent="0.25">
      <c r="A170" s="107" t="s">
        <v>85</v>
      </c>
      <c r="B170" s="8">
        <v>926</v>
      </c>
      <c r="C170" s="102" t="s">
        <v>19</v>
      </c>
      <c r="D170" s="104" t="s">
        <v>19</v>
      </c>
      <c r="E170" s="109" t="s">
        <v>350</v>
      </c>
      <c r="F170" s="104" t="s">
        <v>76</v>
      </c>
      <c r="G170" s="204">
        <f>SUM(G171)</f>
        <v>25000</v>
      </c>
      <c r="H170" s="204">
        <f>SUM(H171)</f>
        <v>0</v>
      </c>
      <c r="I170" s="204">
        <f t="shared" si="86"/>
        <v>25000</v>
      </c>
      <c r="J170" s="204">
        <f>SUM(J171)</f>
        <v>25000</v>
      </c>
      <c r="K170" s="204">
        <f>SUM(K171)</f>
        <v>0</v>
      </c>
      <c r="L170" s="204">
        <f t="shared" si="87"/>
        <v>25000</v>
      </c>
      <c r="M170" s="204">
        <f t="shared" ref="M170:N170" si="92">SUM(M171)</f>
        <v>25000</v>
      </c>
      <c r="N170" s="204">
        <f t="shared" si="92"/>
        <v>0</v>
      </c>
      <c r="O170" s="204">
        <f t="shared" si="88"/>
        <v>25000</v>
      </c>
    </row>
    <row r="171" spans="1:18" x14ac:dyDescent="0.25">
      <c r="A171" s="106" t="s">
        <v>240</v>
      </c>
      <c r="B171" s="8">
        <v>926</v>
      </c>
      <c r="C171" s="102" t="s">
        <v>19</v>
      </c>
      <c r="D171" s="104" t="s">
        <v>19</v>
      </c>
      <c r="E171" s="109" t="s">
        <v>350</v>
      </c>
      <c r="F171" s="104" t="s">
        <v>239</v>
      </c>
      <c r="G171" s="149">
        <v>25000</v>
      </c>
      <c r="H171" s="149"/>
      <c r="I171" s="204">
        <f t="shared" si="86"/>
        <v>25000</v>
      </c>
      <c r="J171" s="149">
        <v>25000</v>
      </c>
      <c r="K171" s="149"/>
      <c r="L171" s="204">
        <f t="shared" si="87"/>
        <v>25000</v>
      </c>
      <c r="M171" s="149">
        <v>25000</v>
      </c>
      <c r="N171" s="149"/>
      <c r="O171" s="204">
        <f t="shared" si="88"/>
        <v>25000</v>
      </c>
    </row>
    <row r="172" spans="1:18" ht="15.75" x14ac:dyDescent="0.25">
      <c r="A172" s="27" t="s">
        <v>269</v>
      </c>
      <c r="B172" s="283" t="s">
        <v>63</v>
      </c>
      <c r="C172" s="255" t="s">
        <v>58</v>
      </c>
      <c r="D172" s="284" t="s">
        <v>6</v>
      </c>
      <c r="E172" s="284" t="s">
        <v>106</v>
      </c>
      <c r="F172" s="283" t="s">
        <v>7</v>
      </c>
      <c r="G172" s="194">
        <f>SUM(G173+G207+G214)</f>
        <v>64852571.200000003</v>
      </c>
      <c r="H172" s="194">
        <f>SUM(H173+H207+H214)</f>
        <v>0</v>
      </c>
      <c r="I172" s="172">
        <f t="shared" si="86"/>
        <v>64852571.200000003</v>
      </c>
      <c r="J172" s="194">
        <f>SUM(J173+J207+J214)</f>
        <v>58063540</v>
      </c>
      <c r="K172" s="194">
        <f>SUM(K173+K207+K214)</f>
        <v>0</v>
      </c>
      <c r="L172" s="172">
        <f t="shared" si="87"/>
        <v>58063540</v>
      </c>
      <c r="M172" s="194">
        <f>SUM(M173+M207+M214)</f>
        <v>73293340</v>
      </c>
      <c r="N172" s="194">
        <f>SUM(N173+N207+N214)</f>
        <v>-5093218.25</v>
      </c>
      <c r="O172" s="172">
        <f t="shared" si="88"/>
        <v>68200121.75</v>
      </c>
    </row>
    <row r="173" spans="1:18" x14ac:dyDescent="0.25">
      <c r="A173" s="267" t="s">
        <v>59</v>
      </c>
      <c r="B173" s="265">
        <v>926</v>
      </c>
      <c r="C173" s="255" t="s">
        <v>58</v>
      </c>
      <c r="D173" s="256" t="s">
        <v>21</v>
      </c>
      <c r="E173" s="257" t="s">
        <v>106</v>
      </c>
      <c r="F173" s="256" t="s">
        <v>7</v>
      </c>
      <c r="G173" s="216">
        <f>SUM(G174+G180+G183+G177+G186+G201+G189+G195+G198+G204+G192)</f>
        <v>47065773</v>
      </c>
      <c r="H173" s="216">
        <f t="shared" ref="H173:O173" si="93">SUM(H174+H180+H183+H177+H186+H201+H189+H195+H198+H204+H192)</f>
        <v>0</v>
      </c>
      <c r="I173" s="216">
        <f t="shared" si="93"/>
        <v>47065773</v>
      </c>
      <c r="J173" s="216">
        <f t="shared" si="93"/>
        <v>40776212</v>
      </c>
      <c r="K173" s="216">
        <f t="shared" si="93"/>
        <v>0</v>
      </c>
      <c r="L173" s="216">
        <f t="shared" si="93"/>
        <v>40776212</v>
      </c>
      <c r="M173" s="216">
        <f t="shared" si="93"/>
        <v>55422330</v>
      </c>
      <c r="N173" s="216">
        <f t="shared" si="93"/>
        <v>-5093218.25</v>
      </c>
      <c r="O173" s="216">
        <f t="shared" si="93"/>
        <v>50329111.75</v>
      </c>
    </row>
    <row r="174" spans="1:18" x14ac:dyDescent="0.25">
      <c r="A174" s="238" t="s">
        <v>65</v>
      </c>
      <c r="B174" s="260">
        <v>926</v>
      </c>
      <c r="C174" s="261" t="s">
        <v>58</v>
      </c>
      <c r="D174" s="271" t="s">
        <v>21</v>
      </c>
      <c r="E174" s="262" t="s">
        <v>351</v>
      </c>
      <c r="F174" s="271" t="s">
        <v>7</v>
      </c>
      <c r="G174" s="216">
        <f t="shared" ref="G174:N175" si="94">SUM(G175)</f>
        <v>12554279</v>
      </c>
      <c r="H174" s="216">
        <f t="shared" si="94"/>
        <v>0</v>
      </c>
      <c r="I174" s="172">
        <f t="shared" si="86"/>
        <v>12554279</v>
      </c>
      <c r="J174" s="216">
        <f t="shared" si="94"/>
        <v>5533195</v>
      </c>
      <c r="K174" s="216">
        <f t="shared" si="94"/>
        <v>0</v>
      </c>
      <c r="L174" s="172">
        <f t="shared" si="87"/>
        <v>5533195</v>
      </c>
      <c r="M174" s="216">
        <f t="shared" si="94"/>
        <v>5781061</v>
      </c>
      <c r="N174" s="216">
        <f t="shared" si="94"/>
        <v>0</v>
      </c>
      <c r="O174" s="172">
        <f t="shared" si="88"/>
        <v>5781061</v>
      </c>
      <c r="R174" s="330"/>
    </row>
    <row r="175" spans="1:18" ht="23.25" x14ac:dyDescent="0.25">
      <c r="A175" s="141" t="s">
        <v>293</v>
      </c>
      <c r="B175" s="8">
        <v>926</v>
      </c>
      <c r="C175" s="155" t="s">
        <v>58</v>
      </c>
      <c r="D175" s="248" t="s">
        <v>21</v>
      </c>
      <c r="E175" s="249" t="s">
        <v>351</v>
      </c>
      <c r="F175" s="155" t="s">
        <v>16</v>
      </c>
      <c r="G175" s="184">
        <f t="shared" si="94"/>
        <v>12554279</v>
      </c>
      <c r="H175" s="184">
        <f t="shared" si="94"/>
        <v>0</v>
      </c>
      <c r="I175" s="204">
        <f t="shared" si="86"/>
        <v>12554279</v>
      </c>
      <c r="J175" s="184">
        <f t="shared" si="94"/>
        <v>5533195</v>
      </c>
      <c r="K175" s="184">
        <f t="shared" si="94"/>
        <v>0</v>
      </c>
      <c r="L175" s="204">
        <f t="shared" si="87"/>
        <v>5533195</v>
      </c>
      <c r="M175" s="184">
        <f t="shared" si="94"/>
        <v>5781061</v>
      </c>
      <c r="N175" s="184">
        <f t="shared" si="94"/>
        <v>0</v>
      </c>
      <c r="O175" s="204">
        <f t="shared" si="88"/>
        <v>5781061</v>
      </c>
    </row>
    <row r="176" spans="1:18" x14ac:dyDescent="0.25">
      <c r="A176" s="247" t="s">
        <v>131</v>
      </c>
      <c r="B176" s="8">
        <v>926</v>
      </c>
      <c r="C176" s="155" t="s">
        <v>58</v>
      </c>
      <c r="D176" s="248" t="s">
        <v>21</v>
      </c>
      <c r="E176" s="249" t="s">
        <v>351</v>
      </c>
      <c r="F176" s="155" t="s">
        <v>130</v>
      </c>
      <c r="G176" s="184">
        <v>12554279</v>
      </c>
      <c r="H176" s="184">
        <v>0</v>
      </c>
      <c r="I176" s="204">
        <f t="shared" si="86"/>
        <v>12554279</v>
      </c>
      <c r="J176" s="184">
        <v>5533195</v>
      </c>
      <c r="K176" s="184">
        <v>0</v>
      </c>
      <c r="L176" s="204">
        <f t="shared" si="87"/>
        <v>5533195</v>
      </c>
      <c r="M176" s="184">
        <v>5781061</v>
      </c>
      <c r="N176" s="184">
        <v>0</v>
      </c>
      <c r="O176" s="204">
        <f t="shared" si="88"/>
        <v>5781061</v>
      </c>
    </row>
    <row r="177" spans="1:18" ht="77.25" x14ac:dyDescent="0.25">
      <c r="A177" s="238" t="s">
        <v>165</v>
      </c>
      <c r="B177" s="260">
        <v>926</v>
      </c>
      <c r="C177" s="261" t="s">
        <v>58</v>
      </c>
      <c r="D177" s="271" t="s">
        <v>21</v>
      </c>
      <c r="E177" s="262" t="s">
        <v>352</v>
      </c>
      <c r="F177" s="271" t="s">
        <v>7</v>
      </c>
      <c r="G177" s="216">
        <f>SUM(G179)</f>
        <v>8477500</v>
      </c>
      <c r="H177" s="216">
        <f>SUM(H179)</f>
        <v>0</v>
      </c>
      <c r="I177" s="172">
        <f t="shared" si="86"/>
        <v>8477500</v>
      </c>
      <c r="J177" s="216">
        <f>SUM(J179)</f>
        <v>13338620</v>
      </c>
      <c r="K177" s="216">
        <f>SUM(K179)</f>
        <v>0</v>
      </c>
      <c r="L177" s="172">
        <f t="shared" si="87"/>
        <v>13338620</v>
      </c>
      <c r="M177" s="216">
        <f t="shared" ref="M177:N177" si="95">SUM(M179)</f>
        <v>13338620</v>
      </c>
      <c r="N177" s="216">
        <f t="shared" si="95"/>
        <v>0</v>
      </c>
      <c r="O177" s="172">
        <f t="shared" si="88"/>
        <v>13338620</v>
      </c>
      <c r="R177" s="330"/>
    </row>
    <row r="178" spans="1:18" ht="23.25" x14ac:dyDescent="0.25">
      <c r="A178" s="141" t="s">
        <v>293</v>
      </c>
      <c r="B178" s="8">
        <v>926</v>
      </c>
      <c r="C178" s="155" t="s">
        <v>58</v>
      </c>
      <c r="D178" s="248" t="s">
        <v>21</v>
      </c>
      <c r="E178" s="249" t="s">
        <v>352</v>
      </c>
      <c r="F178" s="155" t="s">
        <v>16</v>
      </c>
      <c r="G178" s="184">
        <f>SUM(G179)</f>
        <v>8477500</v>
      </c>
      <c r="H178" s="184">
        <f>SUM(H179)</f>
        <v>0</v>
      </c>
      <c r="I178" s="204">
        <f t="shared" si="86"/>
        <v>8477500</v>
      </c>
      <c r="J178" s="184">
        <f>SUM(J179)</f>
        <v>13338620</v>
      </c>
      <c r="K178" s="184">
        <f>SUM(K179)</f>
        <v>0</v>
      </c>
      <c r="L178" s="204">
        <f t="shared" si="87"/>
        <v>13338620</v>
      </c>
      <c r="M178" s="184">
        <f t="shared" ref="M178:N178" si="96">SUM(M179)</f>
        <v>13338620</v>
      </c>
      <c r="N178" s="184">
        <f t="shared" si="96"/>
        <v>0</v>
      </c>
      <c r="O178" s="204">
        <f t="shared" si="88"/>
        <v>13338620</v>
      </c>
      <c r="R178" s="330"/>
    </row>
    <row r="179" spans="1:18" x14ac:dyDescent="0.25">
      <c r="A179" s="247" t="s">
        <v>131</v>
      </c>
      <c r="B179" s="8">
        <v>926</v>
      </c>
      <c r="C179" s="155" t="s">
        <v>58</v>
      </c>
      <c r="D179" s="248" t="s">
        <v>21</v>
      </c>
      <c r="E179" s="249" t="s">
        <v>352</v>
      </c>
      <c r="F179" s="155" t="s">
        <v>130</v>
      </c>
      <c r="G179" s="184">
        <v>8477500</v>
      </c>
      <c r="H179" s="184"/>
      <c r="I179" s="204">
        <f t="shared" si="86"/>
        <v>8477500</v>
      </c>
      <c r="J179" s="184">
        <v>13338620</v>
      </c>
      <c r="K179" s="184"/>
      <c r="L179" s="204">
        <f t="shared" si="87"/>
        <v>13338620</v>
      </c>
      <c r="M179" s="184">
        <v>13338620</v>
      </c>
      <c r="N179" s="184"/>
      <c r="O179" s="204">
        <f t="shared" si="88"/>
        <v>13338620</v>
      </c>
      <c r="R179" s="330"/>
    </row>
    <row r="180" spans="1:18" x14ac:dyDescent="0.25">
      <c r="A180" s="238" t="s">
        <v>166</v>
      </c>
      <c r="B180" s="260">
        <v>926</v>
      </c>
      <c r="C180" s="261" t="s">
        <v>58</v>
      </c>
      <c r="D180" s="271" t="s">
        <v>21</v>
      </c>
      <c r="E180" s="262" t="s">
        <v>353</v>
      </c>
      <c r="F180" s="271" t="s">
        <v>7</v>
      </c>
      <c r="G180" s="216">
        <f t="shared" ref="G180:N181" si="97">SUM(G181)</f>
        <v>24195590</v>
      </c>
      <c r="H180" s="216">
        <f t="shared" si="97"/>
        <v>0</v>
      </c>
      <c r="I180" s="172">
        <f t="shared" si="86"/>
        <v>24195590</v>
      </c>
      <c r="J180" s="216">
        <f t="shared" si="97"/>
        <v>19427383</v>
      </c>
      <c r="K180" s="216">
        <f t="shared" si="97"/>
        <v>0</v>
      </c>
      <c r="L180" s="172">
        <f t="shared" si="87"/>
        <v>19427383</v>
      </c>
      <c r="M180" s="216">
        <f t="shared" si="97"/>
        <v>19682635</v>
      </c>
      <c r="N180" s="216">
        <f t="shared" si="97"/>
        <v>0</v>
      </c>
      <c r="O180" s="172">
        <f t="shared" si="88"/>
        <v>19682635</v>
      </c>
      <c r="R180" s="330"/>
    </row>
    <row r="181" spans="1:18" ht="23.25" x14ac:dyDescent="0.25">
      <c r="A181" s="141" t="s">
        <v>293</v>
      </c>
      <c r="B181" s="8">
        <v>926</v>
      </c>
      <c r="C181" s="155" t="s">
        <v>58</v>
      </c>
      <c r="D181" s="248" t="s">
        <v>21</v>
      </c>
      <c r="E181" s="249" t="s">
        <v>353</v>
      </c>
      <c r="F181" s="155" t="s">
        <v>16</v>
      </c>
      <c r="G181" s="184">
        <f t="shared" si="97"/>
        <v>24195590</v>
      </c>
      <c r="H181" s="184">
        <f t="shared" si="97"/>
        <v>0</v>
      </c>
      <c r="I181" s="204">
        <f t="shared" si="86"/>
        <v>24195590</v>
      </c>
      <c r="J181" s="184">
        <f t="shared" si="97"/>
        <v>19427383</v>
      </c>
      <c r="K181" s="184">
        <f t="shared" si="97"/>
        <v>0</v>
      </c>
      <c r="L181" s="204">
        <f t="shared" si="87"/>
        <v>19427383</v>
      </c>
      <c r="M181" s="184">
        <f t="shared" si="97"/>
        <v>19682635</v>
      </c>
      <c r="N181" s="184">
        <f t="shared" si="97"/>
        <v>0</v>
      </c>
      <c r="O181" s="204">
        <f t="shared" si="88"/>
        <v>19682635</v>
      </c>
    </row>
    <row r="182" spans="1:18" x14ac:dyDescent="0.25">
      <c r="A182" s="247" t="s">
        <v>131</v>
      </c>
      <c r="B182" s="8">
        <v>926</v>
      </c>
      <c r="C182" s="155" t="s">
        <v>58</v>
      </c>
      <c r="D182" s="248" t="s">
        <v>21</v>
      </c>
      <c r="E182" s="249" t="s">
        <v>353</v>
      </c>
      <c r="F182" s="155" t="s">
        <v>130</v>
      </c>
      <c r="G182" s="184">
        <v>24195590</v>
      </c>
      <c r="H182" s="184">
        <v>0</v>
      </c>
      <c r="I182" s="204">
        <f t="shared" si="86"/>
        <v>24195590</v>
      </c>
      <c r="J182" s="184">
        <v>19427383</v>
      </c>
      <c r="K182" s="184"/>
      <c r="L182" s="204">
        <f t="shared" si="87"/>
        <v>19427383</v>
      </c>
      <c r="M182" s="184">
        <v>19682635</v>
      </c>
      <c r="N182" s="184"/>
      <c r="O182" s="204">
        <f t="shared" si="88"/>
        <v>19682635</v>
      </c>
    </row>
    <row r="183" spans="1:18" ht="60.75" x14ac:dyDescent="0.25">
      <c r="A183" s="274" t="s">
        <v>245</v>
      </c>
      <c r="B183" s="260">
        <v>926</v>
      </c>
      <c r="C183" s="261" t="s">
        <v>58</v>
      </c>
      <c r="D183" s="271" t="s">
        <v>21</v>
      </c>
      <c r="E183" s="262" t="s">
        <v>354</v>
      </c>
      <c r="F183" s="271" t="s">
        <v>7</v>
      </c>
      <c r="G183" s="216">
        <f t="shared" ref="G183:N184" si="98">SUM(G184)</f>
        <v>118800</v>
      </c>
      <c r="H183" s="216">
        <f t="shared" si="98"/>
        <v>0</v>
      </c>
      <c r="I183" s="172">
        <f t="shared" si="86"/>
        <v>118800</v>
      </c>
      <c r="J183" s="216">
        <f t="shared" si="98"/>
        <v>118800</v>
      </c>
      <c r="K183" s="216">
        <f t="shared" si="98"/>
        <v>0</v>
      </c>
      <c r="L183" s="172">
        <f t="shared" si="87"/>
        <v>118800</v>
      </c>
      <c r="M183" s="216">
        <f t="shared" si="98"/>
        <v>118800</v>
      </c>
      <c r="N183" s="216">
        <f t="shared" si="98"/>
        <v>0</v>
      </c>
      <c r="O183" s="172">
        <f t="shared" si="88"/>
        <v>118800</v>
      </c>
    </row>
    <row r="184" spans="1:18" ht="23.25" x14ac:dyDescent="0.25">
      <c r="A184" s="141" t="s">
        <v>293</v>
      </c>
      <c r="B184" s="8">
        <v>926</v>
      </c>
      <c r="C184" s="155" t="s">
        <v>58</v>
      </c>
      <c r="D184" s="248" t="s">
        <v>21</v>
      </c>
      <c r="E184" s="249" t="s">
        <v>354</v>
      </c>
      <c r="F184" s="155" t="s">
        <v>16</v>
      </c>
      <c r="G184" s="184">
        <f t="shared" si="98"/>
        <v>118800</v>
      </c>
      <c r="H184" s="184">
        <f t="shared" si="98"/>
        <v>0</v>
      </c>
      <c r="I184" s="204">
        <f t="shared" si="86"/>
        <v>118800</v>
      </c>
      <c r="J184" s="184">
        <f t="shared" si="98"/>
        <v>118800</v>
      </c>
      <c r="K184" s="184">
        <f t="shared" si="98"/>
        <v>0</v>
      </c>
      <c r="L184" s="204">
        <f t="shared" si="87"/>
        <v>118800</v>
      </c>
      <c r="M184" s="184">
        <f t="shared" si="98"/>
        <v>118800</v>
      </c>
      <c r="N184" s="184">
        <f t="shared" si="98"/>
        <v>0</v>
      </c>
      <c r="O184" s="204">
        <f t="shared" si="88"/>
        <v>118800</v>
      </c>
    </row>
    <row r="185" spans="1:18" x14ac:dyDescent="0.25">
      <c r="A185" s="247" t="s">
        <v>131</v>
      </c>
      <c r="B185" s="8">
        <v>926</v>
      </c>
      <c r="C185" s="155" t="s">
        <v>58</v>
      </c>
      <c r="D185" s="248" t="s">
        <v>21</v>
      </c>
      <c r="E185" s="249" t="s">
        <v>354</v>
      </c>
      <c r="F185" s="155" t="s">
        <v>130</v>
      </c>
      <c r="G185" s="184">
        <v>118800</v>
      </c>
      <c r="H185" s="184"/>
      <c r="I185" s="204">
        <f t="shared" si="86"/>
        <v>118800</v>
      </c>
      <c r="J185" s="184">
        <v>118800</v>
      </c>
      <c r="K185" s="184"/>
      <c r="L185" s="204">
        <f t="shared" si="87"/>
        <v>118800</v>
      </c>
      <c r="M185" s="184">
        <v>118800</v>
      </c>
      <c r="N185" s="184"/>
      <c r="O185" s="204">
        <f t="shared" si="88"/>
        <v>118800</v>
      </c>
    </row>
    <row r="186" spans="1:18" ht="64.5" x14ac:dyDescent="0.25">
      <c r="A186" s="238" t="s">
        <v>167</v>
      </c>
      <c r="B186" s="260">
        <v>926</v>
      </c>
      <c r="C186" s="261" t="s">
        <v>58</v>
      </c>
      <c r="D186" s="271" t="s">
        <v>21</v>
      </c>
      <c r="E186" s="262" t="s">
        <v>355</v>
      </c>
      <c r="F186" s="271" t="s">
        <v>7</v>
      </c>
      <c r="G186" s="216">
        <f t="shared" ref="G186:N202" si="99">SUM(G187)</f>
        <v>1215012</v>
      </c>
      <c r="H186" s="216">
        <f t="shared" si="99"/>
        <v>0</v>
      </c>
      <c r="I186" s="172">
        <f t="shared" si="86"/>
        <v>1215012</v>
      </c>
      <c r="J186" s="216">
        <f t="shared" si="99"/>
        <v>1047280</v>
      </c>
      <c r="K186" s="216">
        <f t="shared" si="99"/>
        <v>0</v>
      </c>
      <c r="L186" s="172">
        <f t="shared" si="87"/>
        <v>1047280</v>
      </c>
      <c r="M186" s="216">
        <f t="shared" si="99"/>
        <v>1047280</v>
      </c>
      <c r="N186" s="216"/>
      <c r="O186" s="172">
        <f t="shared" si="88"/>
        <v>1047280</v>
      </c>
    </row>
    <row r="187" spans="1:18" ht="23.25" x14ac:dyDescent="0.25">
      <c r="A187" s="141" t="s">
        <v>293</v>
      </c>
      <c r="B187" s="8">
        <v>926</v>
      </c>
      <c r="C187" s="155" t="s">
        <v>58</v>
      </c>
      <c r="D187" s="248" t="s">
        <v>21</v>
      </c>
      <c r="E187" s="249" t="s">
        <v>355</v>
      </c>
      <c r="F187" s="155" t="s">
        <v>16</v>
      </c>
      <c r="G187" s="184">
        <f t="shared" si="99"/>
        <v>1215012</v>
      </c>
      <c r="H187" s="184">
        <f t="shared" si="99"/>
        <v>0</v>
      </c>
      <c r="I187" s="204">
        <f t="shared" si="86"/>
        <v>1215012</v>
      </c>
      <c r="J187" s="184">
        <f t="shared" si="99"/>
        <v>1047280</v>
      </c>
      <c r="K187" s="184">
        <f t="shared" si="99"/>
        <v>0</v>
      </c>
      <c r="L187" s="204">
        <f t="shared" si="87"/>
        <v>1047280</v>
      </c>
      <c r="M187" s="184">
        <f t="shared" si="99"/>
        <v>1047280</v>
      </c>
      <c r="N187" s="184">
        <f t="shared" si="99"/>
        <v>0</v>
      </c>
      <c r="O187" s="204">
        <f t="shared" si="88"/>
        <v>1047280</v>
      </c>
    </row>
    <row r="188" spans="1:18" x14ac:dyDescent="0.25">
      <c r="A188" s="247" t="s">
        <v>131</v>
      </c>
      <c r="B188" s="8">
        <v>926</v>
      </c>
      <c r="C188" s="155" t="s">
        <v>58</v>
      </c>
      <c r="D188" s="248" t="s">
        <v>21</v>
      </c>
      <c r="E188" s="249" t="s">
        <v>355</v>
      </c>
      <c r="F188" s="155" t="s">
        <v>130</v>
      </c>
      <c r="G188" s="184">
        <v>1215012</v>
      </c>
      <c r="H188" s="184"/>
      <c r="I188" s="204">
        <f t="shared" si="86"/>
        <v>1215012</v>
      </c>
      <c r="J188" s="184">
        <v>1047280</v>
      </c>
      <c r="K188" s="184"/>
      <c r="L188" s="204">
        <f t="shared" si="87"/>
        <v>1047280</v>
      </c>
      <c r="M188" s="184">
        <v>1047280</v>
      </c>
      <c r="N188" s="184"/>
      <c r="O188" s="204">
        <f t="shared" si="88"/>
        <v>1047280</v>
      </c>
    </row>
    <row r="189" spans="1:18" ht="39" x14ac:dyDescent="0.25">
      <c r="A189" s="238" t="s">
        <v>299</v>
      </c>
      <c r="B189" s="260">
        <v>926</v>
      </c>
      <c r="C189" s="261" t="s">
        <v>58</v>
      </c>
      <c r="D189" s="271" t="s">
        <v>21</v>
      </c>
      <c r="E189" s="262" t="s">
        <v>424</v>
      </c>
      <c r="F189" s="271" t="s">
        <v>7</v>
      </c>
      <c r="G189" s="216">
        <f t="shared" si="99"/>
        <v>247134</v>
      </c>
      <c r="H189" s="216">
        <f t="shared" si="99"/>
        <v>0</v>
      </c>
      <c r="I189" s="172">
        <f t="shared" si="86"/>
        <v>247134</v>
      </c>
      <c r="J189" s="216">
        <f t="shared" si="99"/>
        <v>247134</v>
      </c>
      <c r="K189" s="216">
        <f t="shared" si="99"/>
        <v>0</v>
      </c>
      <c r="L189" s="172">
        <f t="shared" si="87"/>
        <v>247134</v>
      </c>
      <c r="M189" s="216">
        <f t="shared" si="99"/>
        <v>247134</v>
      </c>
      <c r="N189" s="216">
        <f t="shared" si="99"/>
        <v>0</v>
      </c>
      <c r="O189" s="172">
        <f t="shared" si="88"/>
        <v>247134</v>
      </c>
    </row>
    <row r="190" spans="1:18" ht="23.25" x14ac:dyDescent="0.25">
      <c r="A190" s="141" t="s">
        <v>293</v>
      </c>
      <c r="B190" s="8">
        <v>926</v>
      </c>
      <c r="C190" s="155" t="s">
        <v>58</v>
      </c>
      <c r="D190" s="248" t="s">
        <v>21</v>
      </c>
      <c r="E190" s="249" t="s">
        <v>424</v>
      </c>
      <c r="F190" s="155" t="s">
        <v>16</v>
      </c>
      <c r="G190" s="184">
        <f t="shared" si="99"/>
        <v>247134</v>
      </c>
      <c r="H190" s="184">
        <f t="shared" si="99"/>
        <v>0</v>
      </c>
      <c r="I190" s="204">
        <f t="shared" si="86"/>
        <v>247134</v>
      </c>
      <c r="J190" s="184">
        <f t="shared" si="99"/>
        <v>247134</v>
      </c>
      <c r="K190" s="184">
        <f t="shared" si="99"/>
        <v>0</v>
      </c>
      <c r="L190" s="204">
        <f t="shared" si="87"/>
        <v>247134</v>
      </c>
      <c r="M190" s="184">
        <f t="shared" si="99"/>
        <v>247134</v>
      </c>
      <c r="N190" s="184">
        <f t="shared" si="99"/>
        <v>0</v>
      </c>
      <c r="O190" s="204">
        <f t="shared" si="88"/>
        <v>247134</v>
      </c>
    </row>
    <row r="191" spans="1:18" x14ac:dyDescent="0.25">
      <c r="A191" s="247" t="s">
        <v>131</v>
      </c>
      <c r="B191" s="8">
        <v>926</v>
      </c>
      <c r="C191" s="155" t="s">
        <v>58</v>
      </c>
      <c r="D191" s="248" t="s">
        <v>21</v>
      </c>
      <c r="E191" s="249" t="s">
        <v>424</v>
      </c>
      <c r="F191" s="155" t="s">
        <v>130</v>
      </c>
      <c r="G191" s="184">
        <v>247134</v>
      </c>
      <c r="H191" s="184">
        <v>0</v>
      </c>
      <c r="I191" s="204">
        <f t="shared" si="86"/>
        <v>247134</v>
      </c>
      <c r="J191" s="184">
        <v>247134</v>
      </c>
      <c r="K191" s="184">
        <v>0</v>
      </c>
      <c r="L191" s="204">
        <f t="shared" si="87"/>
        <v>247134</v>
      </c>
      <c r="M191" s="184">
        <v>247134</v>
      </c>
      <c r="N191" s="184">
        <v>0</v>
      </c>
      <c r="O191" s="204">
        <f t="shared" si="88"/>
        <v>247134</v>
      </c>
    </row>
    <row r="192" spans="1:18" ht="26.25" x14ac:dyDescent="0.25">
      <c r="A192" s="238" t="s">
        <v>301</v>
      </c>
      <c r="B192" s="260">
        <v>926</v>
      </c>
      <c r="C192" s="261" t="s">
        <v>58</v>
      </c>
      <c r="D192" s="271" t="s">
        <v>21</v>
      </c>
      <c r="E192" s="262" t="s">
        <v>398</v>
      </c>
      <c r="F192" s="261" t="s">
        <v>7</v>
      </c>
      <c r="G192" s="216">
        <f>SUM(G193)</f>
        <v>0</v>
      </c>
      <c r="H192" s="216">
        <f>SUM(H193)</f>
        <v>0</v>
      </c>
      <c r="I192" s="172">
        <f t="shared" ref="I192:I194" si="100">SUM(G192+H192)</f>
        <v>0</v>
      </c>
      <c r="J192" s="216">
        <f>SUM(J193)</f>
        <v>0</v>
      </c>
      <c r="K192" s="216">
        <f>SUM(K193)</f>
        <v>0</v>
      </c>
      <c r="L192" s="172">
        <f t="shared" ref="L192:L194" si="101">SUM(J192+K192)</f>
        <v>0</v>
      </c>
      <c r="M192" s="216">
        <f t="shared" ref="M192:N192" si="102">SUM(M193)</f>
        <v>9276200</v>
      </c>
      <c r="N192" s="216">
        <f t="shared" si="102"/>
        <v>0</v>
      </c>
      <c r="O192" s="172">
        <f t="shared" ref="O192:O194" si="103">SUM(M192+N192)</f>
        <v>9276200</v>
      </c>
    </row>
    <row r="193" spans="1:15" ht="23.25" x14ac:dyDescent="0.25">
      <c r="A193" s="141" t="s">
        <v>293</v>
      </c>
      <c r="B193" s="8">
        <v>926</v>
      </c>
      <c r="C193" s="155" t="s">
        <v>58</v>
      </c>
      <c r="D193" s="248" t="s">
        <v>21</v>
      </c>
      <c r="E193" s="249" t="s">
        <v>398</v>
      </c>
      <c r="F193" s="155" t="s">
        <v>16</v>
      </c>
      <c r="G193" s="184">
        <f t="shared" ref="G193:N193" si="104">SUM(G194)</f>
        <v>0</v>
      </c>
      <c r="H193" s="184">
        <f t="shared" si="104"/>
        <v>0</v>
      </c>
      <c r="I193" s="172">
        <f t="shared" si="100"/>
        <v>0</v>
      </c>
      <c r="J193" s="184">
        <f t="shared" si="104"/>
        <v>0</v>
      </c>
      <c r="K193" s="184">
        <f t="shared" si="104"/>
        <v>0</v>
      </c>
      <c r="L193" s="172">
        <f t="shared" si="101"/>
        <v>0</v>
      </c>
      <c r="M193" s="184">
        <f t="shared" si="104"/>
        <v>9276200</v>
      </c>
      <c r="N193" s="184">
        <f t="shared" si="104"/>
        <v>0</v>
      </c>
      <c r="O193" s="204">
        <f t="shared" si="103"/>
        <v>9276200</v>
      </c>
    </row>
    <row r="194" spans="1:15" x14ac:dyDescent="0.25">
      <c r="A194" s="247" t="s">
        <v>131</v>
      </c>
      <c r="B194" s="8">
        <v>926</v>
      </c>
      <c r="C194" s="155" t="s">
        <v>58</v>
      </c>
      <c r="D194" s="248" t="s">
        <v>21</v>
      </c>
      <c r="E194" s="249" t="s">
        <v>398</v>
      </c>
      <c r="F194" s="155" t="s">
        <v>130</v>
      </c>
      <c r="G194" s="184"/>
      <c r="H194" s="184"/>
      <c r="I194" s="172">
        <f t="shared" si="100"/>
        <v>0</v>
      </c>
      <c r="J194" s="184"/>
      <c r="K194" s="184"/>
      <c r="L194" s="172">
        <f t="shared" si="101"/>
        <v>0</v>
      </c>
      <c r="M194" s="184">
        <v>9276200</v>
      </c>
      <c r="N194" s="184"/>
      <c r="O194" s="204">
        <f t="shared" si="103"/>
        <v>9276200</v>
      </c>
    </row>
    <row r="195" spans="1:15" ht="51.75" x14ac:dyDescent="0.25">
      <c r="A195" s="238" t="s">
        <v>482</v>
      </c>
      <c r="B195" s="260">
        <v>926</v>
      </c>
      <c r="C195" s="261" t="s">
        <v>58</v>
      </c>
      <c r="D195" s="271" t="s">
        <v>21</v>
      </c>
      <c r="E195" s="262" t="s">
        <v>490</v>
      </c>
      <c r="F195" s="261" t="s">
        <v>7</v>
      </c>
      <c r="G195" s="216">
        <f>SUM(G196)</f>
        <v>150000</v>
      </c>
      <c r="H195" s="216">
        <f>SUM(H196)</f>
        <v>0</v>
      </c>
      <c r="I195" s="172">
        <f t="shared" si="86"/>
        <v>150000</v>
      </c>
      <c r="J195" s="216">
        <f>SUM(J196)</f>
        <v>0</v>
      </c>
      <c r="K195" s="216">
        <f>SUM(K196)</f>
        <v>0</v>
      </c>
      <c r="L195" s="172">
        <f t="shared" si="87"/>
        <v>0</v>
      </c>
      <c r="M195" s="216">
        <f t="shared" ref="M195:N195" si="105">SUM(M196)</f>
        <v>0</v>
      </c>
      <c r="N195" s="216">
        <f t="shared" si="105"/>
        <v>0</v>
      </c>
      <c r="O195" s="172">
        <f t="shared" si="88"/>
        <v>0</v>
      </c>
    </row>
    <row r="196" spans="1:15" ht="23.25" x14ac:dyDescent="0.25">
      <c r="A196" s="141" t="s">
        <v>293</v>
      </c>
      <c r="B196" s="8">
        <v>926</v>
      </c>
      <c r="C196" s="155" t="s">
        <v>58</v>
      </c>
      <c r="D196" s="248" t="s">
        <v>21</v>
      </c>
      <c r="E196" s="249" t="s">
        <v>490</v>
      </c>
      <c r="F196" s="155" t="s">
        <v>16</v>
      </c>
      <c r="G196" s="184">
        <f t="shared" ref="G196:N196" si="106">SUM(G197)</f>
        <v>150000</v>
      </c>
      <c r="H196" s="184">
        <f t="shared" si="106"/>
        <v>0</v>
      </c>
      <c r="I196" s="204">
        <f t="shared" si="86"/>
        <v>150000</v>
      </c>
      <c r="J196" s="184">
        <f t="shared" si="106"/>
        <v>0</v>
      </c>
      <c r="K196" s="184">
        <f t="shared" si="106"/>
        <v>0</v>
      </c>
      <c r="L196" s="172">
        <f t="shared" si="87"/>
        <v>0</v>
      </c>
      <c r="M196" s="184">
        <f t="shared" si="106"/>
        <v>0</v>
      </c>
      <c r="N196" s="184">
        <f t="shared" si="106"/>
        <v>0</v>
      </c>
      <c r="O196" s="204">
        <f t="shared" si="88"/>
        <v>0</v>
      </c>
    </row>
    <row r="197" spans="1:15" x14ac:dyDescent="0.25">
      <c r="A197" s="247" t="s">
        <v>131</v>
      </c>
      <c r="B197" s="8">
        <v>926</v>
      </c>
      <c r="C197" s="155" t="s">
        <v>58</v>
      </c>
      <c r="D197" s="248" t="s">
        <v>21</v>
      </c>
      <c r="E197" s="249" t="s">
        <v>490</v>
      </c>
      <c r="F197" s="155" t="s">
        <v>130</v>
      </c>
      <c r="G197" s="184">
        <v>150000</v>
      </c>
      <c r="H197" s="184">
        <v>0</v>
      </c>
      <c r="I197" s="204">
        <f t="shared" si="86"/>
        <v>150000</v>
      </c>
      <c r="J197" s="184"/>
      <c r="K197" s="184"/>
      <c r="L197" s="172">
        <f t="shared" si="87"/>
        <v>0</v>
      </c>
      <c r="M197" s="184"/>
      <c r="N197" s="184"/>
      <c r="O197" s="204">
        <f t="shared" si="88"/>
        <v>0</v>
      </c>
    </row>
    <row r="198" spans="1:15" ht="39" x14ac:dyDescent="0.25">
      <c r="A198" s="238" t="s">
        <v>300</v>
      </c>
      <c r="B198" s="260">
        <v>926</v>
      </c>
      <c r="C198" s="261" t="s">
        <v>58</v>
      </c>
      <c r="D198" s="271" t="s">
        <v>21</v>
      </c>
      <c r="E198" s="262" t="s">
        <v>356</v>
      </c>
      <c r="F198" s="261" t="s">
        <v>7</v>
      </c>
      <c r="G198" s="216">
        <f>SUM(G199)</f>
        <v>0</v>
      </c>
      <c r="H198" s="216">
        <f>SUM(H199)</f>
        <v>0</v>
      </c>
      <c r="I198" s="172">
        <f t="shared" si="86"/>
        <v>0</v>
      </c>
      <c r="J198" s="216">
        <f>SUM(J199)</f>
        <v>1063800</v>
      </c>
      <c r="K198" s="216">
        <f>SUM(K199)</f>
        <v>0</v>
      </c>
      <c r="L198" s="172">
        <f t="shared" si="87"/>
        <v>1063800</v>
      </c>
      <c r="M198" s="216">
        <f t="shared" ref="M198:N198" si="107">SUM(M199)</f>
        <v>531900</v>
      </c>
      <c r="N198" s="216">
        <f t="shared" si="107"/>
        <v>0</v>
      </c>
      <c r="O198" s="172">
        <f t="shared" si="88"/>
        <v>531900</v>
      </c>
    </row>
    <row r="199" spans="1:15" ht="23.25" x14ac:dyDescent="0.25">
      <c r="A199" s="247" t="s">
        <v>15</v>
      </c>
      <c r="B199" s="8">
        <v>926</v>
      </c>
      <c r="C199" s="155" t="s">
        <v>58</v>
      </c>
      <c r="D199" s="248" t="s">
        <v>21</v>
      </c>
      <c r="E199" s="249" t="s">
        <v>356</v>
      </c>
      <c r="F199" s="155" t="s">
        <v>16</v>
      </c>
      <c r="G199" s="184">
        <f t="shared" ref="G199:N199" si="108">SUM(G200)</f>
        <v>0</v>
      </c>
      <c r="H199" s="184">
        <f t="shared" si="108"/>
        <v>0</v>
      </c>
      <c r="I199" s="172">
        <f t="shared" si="86"/>
        <v>0</v>
      </c>
      <c r="J199" s="184">
        <f t="shared" si="108"/>
        <v>1063800</v>
      </c>
      <c r="K199" s="184">
        <f t="shared" si="108"/>
        <v>0</v>
      </c>
      <c r="L199" s="204">
        <f t="shared" si="87"/>
        <v>1063800</v>
      </c>
      <c r="M199" s="184">
        <f t="shared" si="108"/>
        <v>531900</v>
      </c>
      <c r="N199" s="184">
        <f t="shared" si="108"/>
        <v>0</v>
      </c>
      <c r="O199" s="204">
        <f t="shared" si="88"/>
        <v>531900</v>
      </c>
    </row>
    <row r="200" spans="1:15" x14ac:dyDescent="0.25">
      <c r="A200" s="247" t="s">
        <v>131</v>
      </c>
      <c r="B200" s="8">
        <v>926</v>
      </c>
      <c r="C200" s="155" t="s">
        <v>58</v>
      </c>
      <c r="D200" s="248" t="s">
        <v>21</v>
      </c>
      <c r="E200" s="249" t="s">
        <v>356</v>
      </c>
      <c r="F200" s="155" t="s">
        <v>130</v>
      </c>
      <c r="G200" s="184"/>
      <c r="H200" s="184"/>
      <c r="I200" s="172">
        <f t="shared" si="86"/>
        <v>0</v>
      </c>
      <c r="J200" s="184">
        <v>1063800</v>
      </c>
      <c r="K200" s="184"/>
      <c r="L200" s="204">
        <f t="shared" si="87"/>
        <v>1063800</v>
      </c>
      <c r="M200" s="184">
        <v>531900</v>
      </c>
      <c r="N200" s="184"/>
      <c r="O200" s="204">
        <f t="shared" si="88"/>
        <v>531900</v>
      </c>
    </row>
    <row r="201" spans="1:15" x14ac:dyDescent="0.25">
      <c r="A201" s="238" t="s">
        <v>281</v>
      </c>
      <c r="B201" s="260">
        <v>926</v>
      </c>
      <c r="C201" s="261" t="s">
        <v>58</v>
      </c>
      <c r="D201" s="271" t="s">
        <v>21</v>
      </c>
      <c r="E201" s="262" t="s">
        <v>413</v>
      </c>
      <c r="F201" s="271" t="s">
        <v>7</v>
      </c>
      <c r="G201" s="216">
        <f t="shared" si="99"/>
        <v>0</v>
      </c>
      <c r="H201" s="216">
        <f t="shared" si="99"/>
        <v>0</v>
      </c>
      <c r="I201" s="172">
        <f t="shared" si="86"/>
        <v>0</v>
      </c>
      <c r="J201" s="216">
        <f t="shared" si="99"/>
        <v>0</v>
      </c>
      <c r="K201" s="216">
        <f t="shared" si="99"/>
        <v>0</v>
      </c>
      <c r="L201" s="172">
        <f t="shared" si="87"/>
        <v>0</v>
      </c>
      <c r="M201" s="216">
        <f t="shared" si="99"/>
        <v>5398700</v>
      </c>
      <c r="N201" s="216">
        <f t="shared" si="99"/>
        <v>-5093218.25</v>
      </c>
      <c r="O201" s="172">
        <f t="shared" si="88"/>
        <v>305481.75</v>
      </c>
    </row>
    <row r="202" spans="1:15" ht="23.25" x14ac:dyDescent="0.25">
      <c r="A202" s="141" t="s">
        <v>293</v>
      </c>
      <c r="B202" s="8">
        <v>926</v>
      </c>
      <c r="C202" s="155" t="s">
        <v>58</v>
      </c>
      <c r="D202" s="248" t="s">
        <v>21</v>
      </c>
      <c r="E202" s="249" t="s">
        <v>413</v>
      </c>
      <c r="F202" s="155" t="s">
        <v>16</v>
      </c>
      <c r="G202" s="184">
        <f t="shared" si="99"/>
        <v>0</v>
      </c>
      <c r="H202" s="184">
        <f t="shared" si="99"/>
        <v>0</v>
      </c>
      <c r="I202" s="172">
        <f t="shared" si="86"/>
        <v>0</v>
      </c>
      <c r="J202" s="184">
        <f t="shared" si="99"/>
        <v>0</v>
      </c>
      <c r="K202" s="184">
        <f t="shared" si="99"/>
        <v>0</v>
      </c>
      <c r="L202" s="172">
        <f t="shared" si="87"/>
        <v>0</v>
      </c>
      <c r="M202" s="184">
        <f t="shared" si="99"/>
        <v>5398700</v>
      </c>
      <c r="N202" s="184">
        <f t="shared" si="99"/>
        <v>-5093218.25</v>
      </c>
      <c r="O202" s="204">
        <f t="shared" si="88"/>
        <v>305481.75</v>
      </c>
    </row>
    <row r="203" spans="1:15" x14ac:dyDescent="0.25">
      <c r="A203" s="247" t="s">
        <v>131</v>
      </c>
      <c r="B203" s="8">
        <v>926</v>
      </c>
      <c r="C203" s="155" t="s">
        <v>58</v>
      </c>
      <c r="D203" s="248" t="s">
        <v>21</v>
      </c>
      <c r="E203" s="249" t="s">
        <v>413</v>
      </c>
      <c r="F203" s="155" t="s">
        <v>130</v>
      </c>
      <c r="G203" s="184"/>
      <c r="H203" s="184"/>
      <c r="I203" s="172">
        <f t="shared" si="86"/>
        <v>0</v>
      </c>
      <c r="J203" s="184"/>
      <c r="K203" s="184"/>
      <c r="L203" s="172">
        <f t="shared" si="87"/>
        <v>0</v>
      </c>
      <c r="M203" s="184">
        <v>5398700</v>
      </c>
      <c r="N203" s="184">
        <v>-5093218.25</v>
      </c>
      <c r="O203" s="204">
        <f t="shared" si="88"/>
        <v>305481.75</v>
      </c>
    </row>
    <row r="204" spans="1:15" x14ac:dyDescent="0.25">
      <c r="A204" s="238" t="s">
        <v>281</v>
      </c>
      <c r="B204" s="260">
        <v>926</v>
      </c>
      <c r="C204" s="261" t="s">
        <v>58</v>
      </c>
      <c r="D204" s="271" t="s">
        <v>21</v>
      </c>
      <c r="E204" s="262" t="s">
        <v>439</v>
      </c>
      <c r="F204" s="271" t="s">
        <v>7</v>
      </c>
      <c r="G204" s="216">
        <f t="shared" ref="G204:H205" si="109">SUM(G205)</f>
        <v>107458</v>
      </c>
      <c r="H204" s="216">
        <f t="shared" si="109"/>
        <v>0</v>
      </c>
      <c r="I204" s="172">
        <f t="shared" si="86"/>
        <v>107458</v>
      </c>
      <c r="J204" s="184"/>
      <c r="K204" s="184"/>
      <c r="L204" s="172"/>
      <c r="M204" s="184"/>
      <c r="N204" s="184"/>
      <c r="O204" s="204"/>
    </row>
    <row r="205" spans="1:15" ht="23.25" x14ac:dyDescent="0.25">
      <c r="A205" s="141" t="s">
        <v>293</v>
      </c>
      <c r="B205" s="8">
        <v>926</v>
      </c>
      <c r="C205" s="155" t="s">
        <v>58</v>
      </c>
      <c r="D205" s="248" t="s">
        <v>21</v>
      </c>
      <c r="E205" s="249" t="s">
        <v>439</v>
      </c>
      <c r="F205" s="155" t="s">
        <v>16</v>
      </c>
      <c r="G205" s="184">
        <f t="shared" si="109"/>
        <v>107458</v>
      </c>
      <c r="H205" s="184">
        <f t="shared" si="109"/>
        <v>0</v>
      </c>
      <c r="I205" s="172">
        <f t="shared" si="86"/>
        <v>107458</v>
      </c>
      <c r="J205" s="184"/>
      <c r="K205" s="184"/>
      <c r="L205" s="172"/>
      <c r="M205" s="184"/>
      <c r="N205" s="184"/>
      <c r="O205" s="204"/>
    </row>
    <row r="206" spans="1:15" x14ac:dyDescent="0.25">
      <c r="A206" s="247" t="s">
        <v>131</v>
      </c>
      <c r="B206" s="8">
        <v>926</v>
      </c>
      <c r="C206" s="155" t="s">
        <v>58</v>
      </c>
      <c r="D206" s="248" t="s">
        <v>21</v>
      </c>
      <c r="E206" s="249" t="s">
        <v>439</v>
      </c>
      <c r="F206" s="155" t="s">
        <v>130</v>
      </c>
      <c r="G206" s="184">
        <v>107458</v>
      </c>
      <c r="H206" s="184">
        <v>0</v>
      </c>
      <c r="I206" s="172">
        <f t="shared" si="86"/>
        <v>107458</v>
      </c>
      <c r="J206" s="184"/>
      <c r="K206" s="184"/>
      <c r="L206" s="172"/>
      <c r="M206" s="184"/>
      <c r="N206" s="184"/>
      <c r="O206" s="204"/>
    </row>
    <row r="207" spans="1:15" x14ac:dyDescent="0.25">
      <c r="A207" s="259" t="s">
        <v>217</v>
      </c>
      <c r="B207" s="255" t="s">
        <v>63</v>
      </c>
      <c r="C207" s="255" t="s">
        <v>58</v>
      </c>
      <c r="D207" s="255" t="s">
        <v>23</v>
      </c>
      <c r="E207" s="255" t="s">
        <v>106</v>
      </c>
      <c r="F207" s="255" t="s">
        <v>7</v>
      </c>
      <c r="G207" s="216">
        <f>SUM(G208+G211)</f>
        <v>4220463</v>
      </c>
      <c r="H207" s="216">
        <f>SUM(H208+H211)</f>
        <v>0</v>
      </c>
      <c r="I207" s="172">
        <f t="shared" si="86"/>
        <v>4220463</v>
      </c>
      <c r="J207" s="216">
        <f>SUM(J208+J211)</f>
        <v>3576628</v>
      </c>
      <c r="K207" s="216">
        <f>SUM(K208+K211)</f>
        <v>0</v>
      </c>
      <c r="L207" s="172">
        <f t="shared" si="87"/>
        <v>3576628</v>
      </c>
      <c r="M207" s="216">
        <f t="shared" ref="M207:N207" si="110">SUM(M208+M211)</f>
        <v>3605260</v>
      </c>
      <c r="N207" s="216">
        <f t="shared" si="110"/>
        <v>0</v>
      </c>
      <c r="O207" s="172">
        <f t="shared" si="88"/>
        <v>3605260</v>
      </c>
    </row>
    <row r="208" spans="1:15" x14ac:dyDescent="0.25">
      <c r="A208" s="238" t="s">
        <v>66</v>
      </c>
      <c r="B208" s="260">
        <v>926</v>
      </c>
      <c r="C208" s="261" t="s">
        <v>58</v>
      </c>
      <c r="D208" s="271" t="s">
        <v>23</v>
      </c>
      <c r="E208" s="262" t="s">
        <v>357</v>
      </c>
      <c r="F208" s="271" t="s">
        <v>7</v>
      </c>
      <c r="G208" s="216">
        <f>SUM(G209)</f>
        <v>1770463</v>
      </c>
      <c r="H208" s="216">
        <f>SUM(H209)</f>
        <v>0</v>
      </c>
      <c r="I208" s="172">
        <f t="shared" si="86"/>
        <v>1770463</v>
      </c>
      <c r="J208" s="216">
        <f>SUM(J209)</f>
        <v>1462528</v>
      </c>
      <c r="K208" s="216">
        <f>SUM(K209)</f>
        <v>0</v>
      </c>
      <c r="L208" s="172">
        <f t="shared" si="87"/>
        <v>1462528</v>
      </c>
      <c r="M208" s="216">
        <f t="shared" ref="M208:N208" si="111">SUM(M209)</f>
        <v>1491160</v>
      </c>
      <c r="N208" s="216">
        <f t="shared" si="111"/>
        <v>0</v>
      </c>
      <c r="O208" s="172">
        <f t="shared" si="88"/>
        <v>1491160</v>
      </c>
    </row>
    <row r="209" spans="1:15" ht="23.25" x14ac:dyDescent="0.25">
      <c r="A209" s="141" t="s">
        <v>293</v>
      </c>
      <c r="B209" s="8">
        <v>926</v>
      </c>
      <c r="C209" s="155" t="s">
        <v>58</v>
      </c>
      <c r="D209" s="248" t="s">
        <v>23</v>
      </c>
      <c r="E209" s="249" t="s">
        <v>357</v>
      </c>
      <c r="F209" s="155" t="s">
        <v>16</v>
      </c>
      <c r="G209" s="184">
        <f t="shared" ref="G209:N209" si="112">SUM(G210)</f>
        <v>1770463</v>
      </c>
      <c r="H209" s="184">
        <f t="shared" si="112"/>
        <v>0</v>
      </c>
      <c r="I209" s="204">
        <f t="shared" si="86"/>
        <v>1770463</v>
      </c>
      <c r="J209" s="184">
        <f t="shared" si="112"/>
        <v>1462528</v>
      </c>
      <c r="K209" s="184">
        <f t="shared" si="112"/>
        <v>0</v>
      </c>
      <c r="L209" s="204">
        <f t="shared" si="87"/>
        <v>1462528</v>
      </c>
      <c r="M209" s="184">
        <f t="shared" si="112"/>
        <v>1491160</v>
      </c>
      <c r="N209" s="184">
        <f t="shared" si="112"/>
        <v>0</v>
      </c>
      <c r="O209" s="204">
        <f t="shared" si="88"/>
        <v>1491160</v>
      </c>
    </row>
    <row r="210" spans="1:15" x14ac:dyDescent="0.25">
      <c r="A210" s="247" t="s">
        <v>131</v>
      </c>
      <c r="B210" s="8">
        <v>926</v>
      </c>
      <c r="C210" s="155" t="s">
        <v>58</v>
      </c>
      <c r="D210" s="251" t="s">
        <v>23</v>
      </c>
      <c r="E210" s="249" t="s">
        <v>357</v>
      </c>
      <c r="F210" s="155" t="s">
        <v>130</v>
      </c>
      <c r="G210" s="184">
        <v>1770463</v>
      </c>
      <c r="H210" s="184">
        <v>0</v>
      </c>
      <c r="I210" s="204">
        <f t="shared" si="86"/>
        <v>1770463</v>
      </c>
      <c r="J210" s="184">
        <v>1462528</v>
      </c>
      <c r="K210" s="184"/>
      <c r="L210" s="204">
        <f t="shared" si="87"/>
        <v>1462528</v>
      </c>
      <c r="M210" s="184">
        <v>1491160</v>
      </c>
      <c r="N210" s="184"/>
      <c r="O210" s="204">
        <f t="shared" si="88"/>
        <v>1491160</v>
      </c>
    </row>
    <row r="211" spans="1:15" ht="64.5" x14ac:dyDescent="0.25">
      <c r="A211" s="238" t="s">
        <v>167</v>
      </c>
      <c r="B211" s="260">
        <v>926</v>
      </c>
      <c r="C211" s="261" t="s">
        <v>58</v>
      </c>
      <c r="D211" s="271" t="s">
        <v>23</v>
      </c>
      <c r="E211" s="262" t="s">
        <v>355</v>
      </c>
      <c r="F211" s="271" t="s">
        <v>7</v>
      </c>
      <c r="G211" s="216">
        <f t="shared" ref="G211:N212" si="113">SUM(G212)</f>
        <v>2450000</v>
      </c>
      <c r="H211" s="216">
        <f t="shared" si="113"/>
        <v>0</v>
      </c>
      <c r="I211" s="172">
        <f t="shared" si="86"/>
        <v>2450000</v>
      </c>
      <c r="J211" s="216">
        <f t="shared" si="113"/>
        <v>2114100</v>
      </c>
      <c r="K211" s="216">
        <f t="shared" si="113"/>
        <v>0</v>
      </c>
      <c r="L211" s="172">
        <f t="shared" si="87"/>
        <v>2114100</v>
      </c>
      <c r="M211" s="216">
        <f t="shared" si="113"/>
        <v>2114100</v>
      </c>
      <c r="N211" s="216">
        <f t="shared" si="113"/>
        <v>0</v>
      </c>
      <c r="O211" s="172">
        <f t="shared" si="88"/>
        <v>2114100</v>
      </c>
    </row>
    <row r="212" spans="1:15" ht="23.25" x14ac:dyDescent="0.25">
      <c r="A212" s="141" t="s">
        <v>293</v>
      </c>
      <c r="B212" s="8">
        <v>926</v>
      </c>
      <c r="C212" s="155" t="s">
        <v>58</v>
      </c>
      <c r="D212" s="248" t="s">
        <v>23</v>
      </c>
      <c r="E212" s="249" t="s">
        <v>355</v>
      </c>
      <c r="F212" s="155" t="s">
        <v>16</v>
      </c>
      <c r="G212" s="184">
        <f t="shared" si="113"/>
        <v>2450000</v>
      </c>
      <c r="H212" s="184">
        <f t="shared" si="113"/>
        <v>0</v>
      </c>
      <c r="I212" s="204">
        <f t="shared" si="86"/>
        <v>2450000</v>
      </c>
      <c r="J212" s="184">
        <f t="shared" si="113"/>
        <v>2114100</v>
      </c>
      <c r="K212" s="184">
        <f t="shared" si="113"/>
        <v>0</v>
      </c>
      <c r="L212" s="204">
        <f t="shared" si="87"/>
        <v>2114100</v>
      </c>
      <c r="M212" s="184">
        <f t="shared" si="113"/>
        <v>2114100</v>
      </c>
      <c r="N212" s="184">
        <f t="shared" si="113"/>
        <v>0</v>
      </c>
      <c r="O212" s="204">
        <f t="shared" si="88"/>
        <v>2114100</v>
      </c>
    </row>
    <row r="213" spans="1:15" x14ac:dyDescent="0.25">
      <c r="A213" s="247" t="s">
        <v>131</v>
      </c>
      <c r="B213" s="8">
        <v>926</v>
      </c>
      <c r="C213" s="155" t="s">
        <v>58</v>
      </c>
      <c r="D213" s="251" t="s">
        <v>23</v>
      </c>
      <c r="E213" s="249" t="s">
        <v>355</v>
      </c>
      <c r="F213" s="155" t="s">
        <v>130</v>
      </c>
      <c r="G213" s="184">
        <v>2450000</v>
      </c>
      <c r="H213" s="184"/>
      <c r="I213" s="204">
        <f t="shared" si="86"/>
        <v>2450000</v>
      </c>
      <c r="J213" s="184">
        <v>2114100</v>
      </c>
      <c r="K213" s="184"/>
      <c r="L213" s="204">
        <f t="shared" si="87"/>
        <v>2114100</v>
      </c>
      <c r="M213" s="184">
        <v>2114100</v>
      </c>
      <c r="N213" s="184"/>
      <c r="O213" s="204">
        <f t="shared" si="88"/>
        <v>2114100</v>
      </c>
    </row>
    <row r="214" spans="1:15" ht="26.25" x14ac:dyDescent="0.25">
      <c r="A214" s="259" t="s">
        <v>152</v>
      </c>
      <c r="B214" s="255" t="s">
        <v>63</v>
      </c>
      <c r="C214" s="255" t="s">
        <v>58</v>
      </c>
      <c r="D214" s="255" t="s">
        <v>39</v>
      </c>
      <c r="E214" s="255" t="s">
        <v>106</v>
      </c>
      <c r="F214" s="255" t="s">
        <v>7</v>
      </c>
      <c r="G214" s="216">
        <f>SUM(G222+G215+G227)</f>
        <v>13566335.199999999</v>
      </c>
      <c r="H214" s="216">
        <f t="shared" ref="H214:I214" si="114">SUM(H222+H215+H227)</f>
        <v>0</v>
      </c>
      <c r="I214" s="216">
        <f t="shared" si="114"/>
        <v>13566335.199999999</v>
      </c>
      <c r="J214" s="216">
        <f t="shared" ref="J214:M214" si="115">SUM(J222+J215)</f>
        <v>13710700</v>
      </c>
      <c r="K214" s="216">
        <f t="shared" ref="K214" si="116">SUM(K222+K215)</f>
        <v>0</v>
      </c>
      <c r="L214" s="172">
        <f t="shared" si="87"/>
        <v>13710700</v>
      </c>
      <c r="M214" s="216">
        <f t="shared" si="115"/>
        <v>14265750</v>
      </c>
      <c r="N214" s="216">
        <f t="shared" ref="N214" si="117">SUM(N222+N215)</f>
        <v>0</v>
      </c>
      <c r="O214" s="172">
        <f t="shared" si="88"/>
        <v>14265750</v>
      </c>
    </row>
    <row r="215" spans="1:15" ht="26.25" x14ac:dyDescent="0.25">
      <c r="A215" s="238" t="s">
        <v>161</v>
      </c>
      <c r="B215" s="261" t="s">
        <v>63</v>
      </c>
      <c r="C215" s="261" t="s">
        <v>58</v>
      </c>
      <c r="D215" s="261" t="s">
        <v>39</v>
      </c>
      <c r="E215" s="262" t="s">
        <v>358</v>
      </c>
      <c r="F215" s="271" t="s">
        <v>7</v>
      </c>
      <c r="G215" s="216">
        <f>SUM(G216+G218+G220)</f>
        <v>11021050</v>
      </c>
      <c r="H215" s="216">
        <f>SUM(H216+H218+H220)</f>
        <v>0</v>
      </c>
      <c r="I215" s="172">
        <f t="shared" si="86"/>
        <v>11021050</v>
      </c>
      <c r="J215" s="216">
        <f>SUM(J216+J218+J220)</f>
        <v>11370060</v>
      </c>
      <c r="K215" s="216">
        <f>SUM(K216+K218+K220)</f>
        <v>0</v>
      </c>
      <c r="L215" s="172">
        <f t="shared" si="87"/>
        <v>11370060</v>
      </c>
      <c r="M215" s="216">
        <f t="shared" ref="M215:N215" si="118">SUM(M216+M218+M220)</f>
        <v>11775040</v>
      </c>
      <c r="N215" s="216">
        <f t="shared" si="118"/>
        <v>0</v>
      </c>
      <c r="O215" s="172">
        <f t="shared" si="88"/>
        <v>11775040</v>
      </c>
    </row>
    <row r="216" spans="1:15" ht="33" x14ac:dyDescent="0.25">
      <c r="A216" s="252" t="s">
        <v>28</v>
      </c>
      <c r="B216" s="155" t="s">
        <v>63</v>
      </c>
      <c r="C216" s="155" t="s">
        <v>58</v>
      </c>
      <c r="D216" s="250" t="s">
        <v>39</v>
      </c>
      <c r="E216" s="249" t="s">
        <v>358</v>
      </c>
      <c r="F216" s="155" t="s">
        <v>29</v>
      </c>
      <c r="G216" s="184">
        <f>SUM(G217)</f>
        <v>10854700</v>
      </c>
      <c r="H216" s="184">
        <f>SUM(H217)</f>
        <v>0</v>
      </c>
      <c r="I216" s="204">
        <f t="shared" si="86"/>
        <v>10854700</v>
      </c>
      <c r="J216" s="184">
        <f>SUM(J217)</f>
        <v>11288960</v>
      </c>
      <c r="K216" s="184">
        <f>SUM(K217)</f>
        <v>0</v>
      </c>
      <c r="L216" s="204">
        <f t="shared" si="87"/>
        <v>11288960</v>
      </c>
      <c r="M216" s="184">
        <f t="shared" ref="M216:N216" si="119">SUM(M217)</f>
        <v>11588140</v>
      </c>
      <c r="N216" s="184">
        <f t="shared" si="119"/>
        <v>0</v>
      </c>
      <c r="O216" s="204">
        <f t="shared" si="88"/>
        <v>11588140</v>
      </c>
    </row>
    <row r="217" spans="1:15" x14ac:dyDescent="0.25">
      <c r="A217" s="141" t="s">
        <v>32</v>
      </c>
      <c r="B217" s="155" t="s">
        <v>63</v>
      </c>
      <c r="C217" s="155" t="s">
        <v>58</v>
      </c>
      <c r="D217" s="250" t="s">
        <v>39</v>
      </c>
      <c r="E217" s="249" t="s">
        <v>358</v>
      </c>
      <c r="F217" s="155" t="s">
        <v>33</v>
      </c>
      <c r="G217" s="184">
        <v>10854700</v>
      </c>
      <c r="H217" s="184"/>
      <c r="I217" s="204">
        <f t="shared" si="86"/>
        <v>10854700</v>
      </c>
      <c r="J217" s="184">
        <v>11288960</v>
      </c>
      <c r="K217" s="184"/>
      <c r="L217" s="204">
        <f t="shared" si="87"/>
        <v>11288960</v>
      </c>
      <c r="M217" s="184">
        <v>11588140</v>
      </c>
      <c r="N217" s="184"/>
      <c r="O217" s="204">
        <f t="shared" si="88"/>
        <v>11588140</v>
      </c>
    </row>
    <row r="218" spans="1:15" x14ac:dyDescent="0.25">
      <c r="A218" s="252" t="s">
        <v>11</v>
      </c>
      <c r="B218" s="155" t="s">
        <v>63</v>
      </c>
      <c r="C218" s="155" t="s">
        <v>58</v>
      </c>
      <c r="D218" s="250" t="s">
        <v>39</v>
      </c>
      <c r="E218" s="249" t="s">
        <v>358</v>
      </c>
      <c r="F218" s="155" t="s">
        <v>12</v>
      </c>
      <c r="G218" s="235">
        <f>SUM(G219)</f>
        <v>150850</v>
      </c>
      <c r="H218" s="235">
        <f>SUM(H219)</f>
        <v>0</v>
      </c>
      <c r="I218" s="204">
        <f t="shared" si="86"/>
        <v>150850</v>
      </c>
      <c r="J218" s="235">
        <f>SUM(J219)</f>
        <v>65600</v>
      </c>
      <c r="K218" s="235">
        <f>SUM(K219)</f>
        <v>0</v>
      </c>
      <c r="L218" s="204">
        <f t="shared" si="87"/>
        <v>65600</v>
      </c>
      <c r="M218" s="235">
        <f t="shared" ref="M218:N218" si="120">SUM(M219)</f>
        <v>171400</v>
      </c>
      <c r="N218" s="235">
        <f t="shared" si="120"/>
        <v>0</v>
      </c>
      <c r="O218" s="204">
        <f t="shared" si="88"/>
        <v>171400</v>
      </c>
    </row>
    <row r="219" spans="1:15" ht="33.75" x14ac:dyDescent="0.25">
      <c r="A219" s="258" t="s">
        <v>135</v>
      </c>
      <c r="B219" s="155" t="s">
        <v>63</v>
      </c>
      <c r="C219" s="155" t="s">
        <v>58</v>
      </c>
      <c r="D219" s="250" t="s">
        <v>39</v>
      </c>
      <c r="E219" s="249" t="s">
        <v>358</v>
      </c>
      <c r="F219" s="155" t="s">
        <v>14</v>
      </c>
      <c r="G219" s="184">
        <v>150850</v>
      </c>
      <c r="H219" s="184">
        <v>0</v>
      </c>
      <c r="I219" s="204">
        <f t="shared" si="86"/>
        <v>150850</v>
      </c>
      <c r="J219" s="184">
        <v>65600</v>
      </c>
      <c r="K219" s="184"/>
      <c r="L219" s="204">
        <f t="shared" si="87"/>
        <v>65600</v>
      </c>
      <c r="M219" s="184">
        <v>171400</v>
      </c>
      <c r="N219" s="184"/>
      <c r="O219" s="204">
        <f t="shared" si="88"/>
        <v>171400</v>
      </c>
    </row>
    <row r="220" spans="1:15" x14ac:dyDescent="0.25">
      <c r="A220" s="252" t="s">
        <v>34</v>
      </c>
      <c r="B220" s="155" t="s">
        <v>63</v>
      </c>
      <c r="C220" s="155" t="s">
        <v>58</v>
      </c>
      <c r="D220" s="250" t="s">
        <v>39</v>
      </c>
      <c r="E220" s="249" t="s">
        <v>358</v>
      </c>
      <c r="F220" s="155" t="s">
        <v>35</v>
      </c>
      <c r="G220" s="184">
        <f>SUM(G221)</f>
        <v>15500</v>
      </c>
      <c r="H220" s="184">
        <f>SUM(H221)</f>
        <v>0</v>
      </c>
      <c r="I220" s="204">
        <f t="shared" si="86"/>
        <v>15500</v>
      </c>
      <c r="J220" s="184">
        <f>SUM(J221)</f>
        <v>15500</v>
      </c>
      <c r="K220" s="184">
        <f>SUM(K221)</f>
        <v>0</v>
      </c>
      <c r="L220" s="204">
        <f t="shared" si="87"/>
        <v>15500</v>
      </c>
      <c r="M220" s="184">
        <f t="shared" ref="M220:N220" si="121">SUM(M221)</f>
        <v>15500</v>
      </c>
      <c r="N220" s="184">
        <f t="shared" si="121"/>
        <v>0</v>
      </c>
      <c r="O220" s="204">
        <f t="shared" si="88"/>
        <v>15500</v>
      </c>
    </row>
    <row r="221" spans="1:15" x14ac:dyDescent="0.25">
      <c r="A221" s="141" t="s">
        <v>122</v>
      </c>
      <c r="B221" s="155" t="s">
        <v>63</v>
      </c>
      <c r="C221" s="155" t="s">
        <v>58</v>
      </c>
      <c r="D221" s="250" t="s">
        <v>39</v>
      </c>
      <c r="E221" s="249" t="s">
        <v>358</v>
      </c>
      <c r="F221" s="155" t="s">
        <v>121</v>
      </c>
      <c r="G221" s="184">
        <v>15500</v>
      </c>
      <c r="H221" s="184"/>
      <c r="I221" s="204">
        <f t="shared" si="86"/>
        <v>15500</v>
      </c>
      <c r="J221" s="184">
        <v>15500</v>
      </c>
      <c r="K221" s="184"/>
      <c r="L221" s="204">
        <f t="shared" si="87"/>
        <v>15500</v>
      </c>
      <c r="M221" s="184">
        <v>15500</v>
      </c>
      <c r="N221" s="184"/>
      <c r="O221" s="204">
        <f t="shared" si="88"/>
        <v>15500</v>
      </c>
    </row>
    <row r="222" spans="1:15" ht="24.75" x14ac:dyDescent="0.25">
      <c r="A222" s="287" t="s">
        <v>27</v>
      </c>
      <c r="B222" s="261" t="s">
        <v>63</v>
      </c>
      <c r="C222" s="261" t="s">
        <v>58</v>
      </c>
      <c r="D222" s="261" t="s">
        <v>39</v>
      </c>
      <c r="E222" s="262" t="s">
        <v>359</v>
      </c>
      <c r="F222" s="261" t="s">
        <v>7</v>
      </c>
      <c r="G222" s="216">
        <f>SUM(G223+G225)</f>
        <v>2491200</v>
      </c>
      <c r="H222" s="216">
        <f>SUM(H223+H225)</f>
        <v>0</v>
      </c>
      <c r="I222" s="172">
        <f t="shared" si="86"/>
        <v>2491200</v>
      </c>
      <c r="J222" s="216">
        <f>SUM(J223+J225)</f>
        <v>2340640</v>
      </c>
      <c r="K222" s="216">
        <f>SUM(K223+K225)</f>
        <v>0</v>
      </c>
      <c r="L222" s="172">
        <f t="shared" si="87"/>
        <v>2340640</v>
      </c>
      <c r="M222" s="216">
        <f t="shared" ref="M222:N222" si="122">SUM(M223+M225)</f>
        <v>2490710</v>
      </c>
      <c r="N222" s="216">
        <f t="shared" si="122"/>
        <v>0</v>
      </c>
      <c r="O222" s="172">
        <f t="shared" si="88"/>
        <v>2490710</v>
      </c>
    </row>
    <row r="223" spans="1:15" ht="33" x14ac:dyDescent="0.25">
      <c r="A223" s="252" t="s">
        <v>28</v>
      </c>
      <c r="B223" s="155" t="s">
        <v>63</v>
      </c>
      <c r="C223" s="155" t="s">
        <v>58</v>
      </c>
      <c r="D223" s="155" t="s">
        <v>39</v>
      </c>
      <c r="E223" s="156" t="s">
        <v>359</v>
      </c>
      <c r="F223" s="155" t="s">
        <v>29</v>
      </c>
      <c r="G223" s="184">
        <f>SUM(G224)</f>
        <v>2165200</v>
      </c>
      <c r="H223" s="184">
        <f>SUM(H224)</f>
        <v>0</v>
      </c>
      <c r="I223" s="204">
        <f t="shared" si="86"/>
        <v>2165200</v>
      </c>
      <c r="J223" s="184">
        <f>SUM(J224)</f>
        <v>2235320</v>
      </c>
      <c r="K223" s="184">
        <f>SUM(K224)</f>
        <v>0</v>
      </c>
      <c r="L223" s="204">
        <f t="shared" si="87"/>
        <v>2235320</v>
      </c>
      <c r="M223" s="184">
        <f t="shared" ref="M223:N223" si="123">SUM(M224)</f>
        <v>2341910</v>
      </c>
      <c r="N223" s="184">
        <f t="shared" si="123"/>
        <v>0</v>
      </c>
      <c r="O223" s="204">
        <f t="shared" si="88"/>
        <v>2341910</v>
      </c>
    </row>
    <row r="224" spans="1:15" x14ac:dyDescent="0.25">
      <c r="A224" s="141" t="s">
        <v>30</v>
      </c>
      <c r="B224" s="155" t="s">
        <v>63</v>
      </c>
      <c r="C224" s="155" t="s">
        <v>58</v>
      </c>
      <c r="D224" s="155" t="s">
        <v>39</v>
      </c>
      <c r="E224" s="156" t="s">
        <v>359</v>
      </c>
      <c r="F224" s="155" t="s">
        <v>31</v>
      </c>
      <c r="G224" s="184">
        <v>2165200</v>
      </c>
      <c r="H224" s="184"/>
      <c r="I224" s="204">
        <f t="shared" si="86"/>
        <v>2165200</v>
      </c>
      <c r="J224" s="184">
        <v>2235320</v>
      </c>
      <c r="K224" s="184"/>
      <c r="L224" s="204">
        <f t="shared" si="87"/>
        <v>2235320</v>
      </c>
      <c r="M224" s="184">
        <v>2341910</v>
      </c>
      <c r="N224" s="184"/>
      <c r="O224" s="204">
        <f t="shared" si="88"/>
        <v>2341910</v>
      </c>
    </row>
    <row r="225" spans="1:15" x14ac:dyDescent="0.25">
      <c r="A225" s="252" t="s">
        <v>11</v>
      </c>
      <c r="B225" s="155" t="s">
        <v>63</v>
      </c>
      <c r="C225" s="155" t="s">
        <v>58</v>
      </c>
      <c r="D225" s="155" t="s">
        <v>39</v>
      </c>
      <c r="E225" s="156" t="s">
        <v>359</v>
      </c>
      <c r="F225" s="155" t="s">
        <v>12</v>
      </c>
      <c r="G225" s="184">
        <f>SUM(G226)</f>
        <v>326000</v>
      </c>
      <c r="H225" s="184">
        <f>SUM(H226)</f>
        <v>0</v>
      </c>
      <c r="I225" s="204">
        <f t="shared" si="86"/>
        <v>326000</v>
      </c>
      <c r="J225" s="184">
        <f>SUM(J226)</f>
        <v>105320</v>
      </c>
      <c r="K225" s="184">
        <f>SUM(K226)</f>
        <v>0</v>
      </c>
      <c r="L225" s="204">
        <f t="shared" si="87"/>
        <v>105320</v>
      </c>
      <c r="M225" s="184">
        <f t="shared" ref="M225:N225" si="124">SUM(M226)</f>
        <v>148800</v>
      </c>
      <c r="N225" s="184">
        <f t="shared" si="124"/>
        <v>0</v>
      </c>
      <c r="O225" s="204">
        <f t="shared" si="88"/>
        <v>148800</v>
      </c>
    </row>
    <row r="226" spans="1:15" ht="33.75" x14ac:dyDescent="0.25">
      <c r="A226" s="258" t="s">
        <v>135</v>
      </c>
      <c r="B226" s="155" t="s">
        <v>63</v>
      </c>
      <c r="C226" s="155" t="s">
        <v>58</v>
      </c>
      <c r="D226" s="155" t="s">
        <v>39</v>
      </c>
      <c r="E226" s="156" t="s">
        <v>359</v>
      </c>
      <c r="F226" s="155" t="s">
        <v>14</v>
      </c>
      <c r="G226" s="184">
        <v>326000</v>
      </c>
      <c r="H226" s="184">
        <v>0</v>
      </c>
      <c r="I226" s="204">
        <f t="shared" si="86"/>
        <v>326000</v>
      </c>
      <c r="J226" s="184">
        <v>105320</v>
      </c>
      <c r="K226" s="184"/>
      <c r="L226" s="204">
        <f t="shared" si="87"/>
        <v>105320</v>
      </c>
      <c r="M226" s="184">
        <v>148800</v>
      </c>
      <c r="N226" s="184"/>
      <c r="O226" s="204">
        <f t="shared" si="88"/>
        <v>148800</v>
      </c>
    </row>
    <row r="227" spans="1:15" ht="39" x14ac:dyDescent="0.25">
      <c r="A227" s="238" t="s">
        <v>492</v>
      </c>
      <c r="B227" s="261" t="s">
        <v>63</v>
      </c>
      <c r="C227" s="261" t="s">
        <v>58</v>
      </c>
      <c r="D227" s="261" t="s">
        <v>39</v>
      </c>
      <c r="E227" s="257">
        <v>7000055490</v>
      </c>
      <c r="F227" s="256" t="s">
        <v>7</v>
      </c>
      <c r="G227" s="216">
        <f>SUM(G228)</f>
        <v>54085.2</v>
      </c>
      <c r="H227" s="216">
        <f>SUM(H228)</f>
        <v>0</v>
      </c>
      <c r="I227" s="204">
        <f t="shared" si="86"/>
        <v>54085.2</v>
      </c>
      <c r="J227" s="184"/>
      <c r="K227" s="184"/>
      <c r="L227" s="204"/>
      <c r="M227" s="184"/>
      <c r="N227" s="184"/>
      <c r="O227" s="204"/>
    </row>
    <row r="228" spans="1:15" ht="33" x14ac:dyDescent="0.25">
      <c r="A228" s="252" t="s">
        <v>28</v>
      </c>
      <c r="B228" s="155" t="s">
        <v>63</v>
      </c>
      <c r="C228" s="155" t="s">
        <v>58</v>
      </c>
      <c r="D228" s="155" t="s">
        <v>39</v>
      </c>
      <c r="E228" s="249">
        <v>7000055490</v>
      </c>
      <c r="F228" s="155" t="s">
        <v>29</v>
      </c>
      <c r="G228" s="184">
        <f>SUM(G229)</f>
        <v>54085.2</v>
      </c>
      <c r="H228" s="184">
        <f>SUM(H229)</f>
        <v>0</v>
      </c>
      <c r="I228" s="204">
        <f t="shared" si="86"/>
        <v>54085.2</v>
      </c>
      <c r="J228" s="184"/>
      <c r="K228" s="184"/>
      <c r="L228" s="204"/>
      <c r="M228" s="184"/>
      <c r="N228" s="184"/>
      <c r="O228" s="204"/>
    </row>
    <row r="229" spans="1:15" ht="22.5" x14ac:dyDescent="0.25">
      <c r="A229" s="258" t="s">
        <v>134</v>
      </c>
      <c r="B229" s="155" t="s">
        <v>63</v>
      </c>
      <c r="C229" s="155" t="s">
        <v>58</v>
      </c>
      <c r="D229" s="155" t="s">
        <v>39</v>
      </c>
      <c r="E229" s="249">
        <v>7000055490</v>
      </c>
      <c r="F229" s="155" t="s">
        <v>31</v>
      </c>
      <c r="G229" s="184">
        <v>54085.2</v>
      </c>
      <c r="H229" s="184">
        <v>0</v>
      </c>
      <c r="I229" s="204">
        <f t="shared" si="86"/>
        <v>54085.2</v>
      </c>
      <c r="J229" s="184"/>
      <c r="K229" s="184"/>
      <c r="L229" s="204"/>
      <c r="M229" s="184"/>
      <c r="N229" s="184"/>
      <c r="O229" s="204"/>
    </row>
    <row r="230" spans="1:15" x14ac:dyDescent="0.25">
      <c r="A230" s="148" t="s">
        <v>89</v>
      </c>
      <c r="B230" s="15">
        <v>926</v>
      </c>
      <c r="C230" s="185" t="s">
        <v>90</v>
      </c>
      <c r="D230" s="186" t="s">
        <v>6</v>
      </c>
      <c r="E230" s="186" t="s">
        <v>106</v>
      </c>
      <c r="F230" s="187" t="s">
        <v>7</v>
      </c>
      <c r="G230" s="216">
        <f>SUM(G231+G243)</f>
        <v>33793459</v>
      </c>
      <c r="H230" s="216">
        <f>SUM(H231+H243)</f>
        <v>1530000</v>
      </c>
      <c r="I230" s="172">
        <f t="shared" si="86"/>
        <v>35323459</v>
      </c>
      <c r="J230" s="216">
        <f t="shared" ref="J230:N230" si="125">SUM(J231)</f>
        <v>26226920</v>
      </c>
      <c r="K230" s="216">
        <f t="shared" si="125"/>
        <v>0</v>
      </c>
      <c r="L230" s="172">
        <f t="shared" si="87"/>
        <v>26226920</v>
      </c>
      <c r="M230" s="216">
        <f t="shared" si="125"/>
        <v>25912580</v>
      </c>
      <c r="N230" s="216">
        <f t="shared" si="125"/>
        <v>0</v>
      </c>
      <c r="O230" s="172">
        <f t="shared" si="88"/>
        <v>25912580</v>
      </c>
    </row>
    <row r="231" spans="1:15" x14ac:dyDescent="0.25">
      <c r="A231" s="101" t="s">
        <v>91</v>
      </c>
      <c r="B231" s="261" t="s">
        <v>63</v>
      </c>
      <c r="C231" s="185" t="s">
        <v>90</v>
      </c>
      <c r="D231" s="186" t="s">
        <v>21</v>
      </c>
      <c r="E231" s="186" t="s">
        <v>106</v>
      </c>
      <c r="F231" s="187" t="s">
        <v>7</v>
      </c>
      <c r="G231" s="202">
        <f>SUM(G232+G237+G240)</f>
        <v>33643459</v>
      </c>
      <c r="H231" s="202">
        <f>SUM(H232+H237+H240)</f>
        <v>1530000</v>
      </c>
      <c r="I231" s="172">
        <f t="shared" si="86"/>
        <v>35173459</v>
      </c>
      <c r="J231" s="202">
        <f t="shared" ref="J231:M231" si="126">SUM(J232+J237)</f>
        <v>26226920</v>
      </c>
      <c r="K231" s="202">
        <f t="shared" ref="K231" si="127">SUM(K232+K237)</f>
        <v>0</v>
      </c>
      <c r="L231" s="172">
        <f t="shared" si="87"/>
        <v>26226920</v>
      </c>
      <c r="M231" s="202">
        <f t="shared" si="126"/>
        <v>25912580</v>
      </c>
      <c r="N231" s="202">
        <f t="shared" ref="N231" si="128">SUM(N232+N237)</f>
        <v>0</v>
      </c>
      <c r="O231" s="172">
        <f t="shared" si="88"/>
        <v>25912580</v>
      </c>
    </row>
    <row r="232" spans="1:15" x14ac:dyDescent="0.25">
      <c r="A232" s="116" t="s">
        <v>181</v>
      </c>
      <c r="B232" s="261" t="s">
        <v>63</v>
      </c>
      <c r="C232" s="129" t="s">
        <v>90</v>
      </c>
      <c r="D232" s="132" t="s">
        <v>21</v>
      </c>
      <c r="E232" s="130" t="s">
        <v>267</v>
      </c>
      <c r="F232" s="133" t="s">
        <v>7</v>
      </c>
      <c r="G232" s="202">
        <f>SUM(G235+G233)</f>
        <v>553000</v>
      </c>
      <c r="H232" s="202">
        <f>SUM(H235+H233)</f>
        <v>0</v>
      </c>
      <c r="I232" s="172">
        <f t="shared" si="86"/>
        <v>553000</v>
      </c>
      <c r="J232" s="202">
        <f>SUM(J235+J233)</f>
        <v>270000</v>
      </c>
      <c r="K232" s="202">
        <f>SUM(K235+K233)</f>
        <v>0</v>
      </c>
      <c r="L232" s="172">
        <f t="shared" si="87"/>
        <v>270000</v>
      </c>
      <c r="M232" s="202">
        <f>SUM(M235+M233)</f>
        <v>405000</v>
      </c>
      <c r="N232" s="202">
        <f>SUM(N235+N233)</f>
        <v>0</v>
      </c>
      <c r="O232" s="172">
        <f t="shared" si="88"/>
        <v>405000</v>
      </c>
    </row>
    <row r="233" spans="1:15" ht="34.5" x14ac:dyDescent="0.25">
      <c r="A233" s="106" t="s">
        <v>28</v>
      </c>
      <c r="B233" s="155" t="s">
        <v>63</v>
      </c>
      <c r="C233" s="127" t="s">
        <v>90</v>
      </c>
      <c r="D233" s="142" t="s">
        <v>21</v>
      </c>
      <c r="E233" s="144" t="s">
        <v>267</v>
      </c>
      <c r="F233" s="102" t="s">
        <v>29</v>
      </c>
      <c r="G233" s="203">
        <f>SUM(G234)</f>
        <v>0</v>
      </c>
      <c r="H233" s="203">
        <f>SUM(H234)</f>
        <v>0</v>
      </c>
      <c r="I233" s="204">
        <f t="shared" si="86"/>
        <v>0</v>
      </c>
      <c r="J233" s="203">
        <f t="shared" ref="J233:N233" si="129">SUM(J234)</f>
        <v>0</v>
      </c>
      <c r="K233" s="203">
        <f t="shared" si="129"/>
        <v>0</v>
      </c>
      <c r="L233" s="204">
        <f t="shared" si="87"/>
        <v>0</v>
      </c>
      <c r="M233" s="203">
        <f t="shared" si="129"/>
        <v>0</v>
      </c>
      <c r="N233" s="203">
        <f t="shared" si="129"/>
        <v>0</v>
      </c>
      <c r="O233" s="204">
        <f t="shared" si="88"/>
        <v>0</v>
      </c>
    </row>
    <row r="234" spans="1:15" x14ac:dyDescent="0.25">
      <c r="A234" s="141" t="s">
        <v>32</v>
      </c>
      <c r="B234" s="155" t="s">
        <v>63</v>
      </c>
      <c r="C234" s="127" t="s">
        <v>90</v>
      </c>
      <c r="D234" s="142" t="s">
        <v>21</v>
      </c>
      <c r="E234" s="144" t="s">
        <v>267</v>
      </c>
      <c r="F234" s="102" t="s">
        <v>33</v>
      </c>
      <c r="G234" s="203">
        <v>0</v>
      </c>
      <c r="H234" s="203">
        <v>0</v>
      </c>
      <c r="I234" s="204">
        <f t="shared" si="86"/>
        <v>0</v>
      </c>
      <c r="J234" s="203">
        <v>0</v>
      </c>
      <c r="K234" s="203">
        <v>0</v>
      </c>
      <c r="L234" s="204">
        <f t="shared" si="87"/>
        <v>0</v>
      </c>
      <c r="M234" s="203">
        <v>0</v>
      </c>
      <c r="N234" s="203">
        <v>0</v>
      </c>
      <c r="O234" s="204">
        <f t="shared" si="88"/>
        <v>0</v>
      </c>
    </row>
    <row r="235" spans="1:15" x14ac:dyDescent="0.25">
      <c r="A235" s="106" t="s">
        <v>11</v>
      </c>
      <c r="B235" s="155" t="s">
        <v>63</v>
      </c>
      <c r="C235" s="127" t="s">
        <v>90</v>
      </c>
      <c r="D235" s="142" t="s">
        <v>21</v>
      </c>
      <c r="E235" s="144" t="s">
        <v>267</v>
      </c>
      <c r="F235" s="102" t="s">
        <v>12</v>
      </c>
      <c r="G235" s="203">
        <f>SUM(G236)</f>
        <v>553000</v>
      </c>
      <c r="H235" s="203">
        <f>SUM(H236)</f>
        <v>0</v>
      </c>
      <c r="I235" s="204">
        <f t="shared" ref="I235:I307" si="130">SUM(G235+H235)</f>
        <v>553000</v>
      </c>
      <c r="J235" s="203">
        <f>SUM(J236)</f>
        <v>270000</v>
      </c>
      <c r="K235" s="203">
        <f>SUM(K236)</f>
        <v>0</v>
      </c>
      <c r="L235" s="204">
        <f t="shared" ref="L235:L307" si="131">SUM(J235+K235)</f>
        <v>270000</v>
      </c>
      <c r="M235" s="203">
        <f t="shared" ref="M235:N235" si="132">SUM(M236)</f>
        <v>405000</v>
      </c>
      <c r="N235" s="203">
        <f t="shared" si="132"/>
        <v>0</v>
      </c>
      <c r="O235" s="204">
        <f t="shared" ref="O235:O307" si="133">SUM(M235+N235)</f>
        <v>405000</v>
      </c>
    </row>
    <row r="236" spans="1:15" ht="23.25" x14ac:dyDescent="0.25">
      <c r="A236" s="106" t="s">
        <v>140</v>
      </c>
      <c r="B236" s="155" t="s">
        <v>63</v>
      </c>
      <c r="C236" s="127" t="s">
        <v>90</v>
      </c>
      <c r="D236" s="142" t="s">
        <v>21</v>
      </c>
      <c r="E236" s="144" t="s">
        <v>267</v>
      </c>
      <c r="F236" s="102" t="s">
        <v>14</v>
      </c>
      <c r="G236" s="203">
        <v>553000</v>
      </c>
      <c r="H236" s="203">
        <v>0</v>
      </c>
      <c r="I236" s="204">
        <f t="shared" si="130"/>
        <v>553000</v>
      </c>
      <c r="J236" s="203">
        <v>270000</v>
      </c>
      <c r="K236" s="203">
        <v>0</v>
      </c>
      <c r="L236" s="204">
        <f t="shared" si="131"/>
        <v>270000</v>
      </c>
      <c r="M236" s="203">
        <v>405000</v>
      </c>
      <c r="N236" s="203">
        <v>0</v>
      </c>
      <c r="O236" s="204">
        <f t="shared" si="133"/>
        <v>405000</v>
      </c>
    </row>
    <row r="237" spans="1:15" x14ac:dyDescent="0.25">
      <c r="A237" s="238" t="s">
        <v>238</v>
      </c>
      <c r="B237" s="261" t="s">
        <v>63</v>
      </c>
      <c r="C237" s="191" t="s">
        <v>90</v>
      </c>
      <c r="D237" s="186" t="s">
        <v>21</v>
      </c>
      <c r="E237" s="257" t="s">
        <v>268</v>
      </c>
      <c r="F237" s="255" t="s">
        <v>7</v>
      </c>
      <c r="G237" s="216">
        <f>SUM(G238)</f>
        <v>32814031</v>
      </c>
      <c r="H237" s="216">
        <f>SUM(H238)</f>
        <v>1530000</v>
      </c>
      <c r="I237" s="172">
        <f t="shared" si="130"/>
        <v>34344031</v>
      </c>
      <c r="J237" s="216">
        <f>SUM(J238)</f>
        <v>25956920</v>
      </c>
      <c r="K237" s="216">
        <f>SUM(K238)</f>
        <v>0</v>
      </c>
      <c r="L237" s="172">
        <f t="shared" si="131"/>
        <v>25956920</v>
      </c>
      <c r="M237" s="216">
        <f>SUM(M238)</f>
        <v>25507580</v>
      </c>
      <c r="N237" s="216">
        <f>SUM(N238)</f>
        <v>0</v>
      </c>
      <c r="O237" s="172">
        <f t="shared" si="133"/>
        <v>25507580</v>
      </c>
    </row>
    <row r="238" spans="1:15" ht="23.25" x14ac:dyDescent="0.25">
      <c r="A238" s="141" t="s">
        <v>293</v>
      </c>
      <c r="B238" s="155" t="s">
        <v>63</v>
      </c>
      <c r="C238" s="108" t="s">
        <v>90</v>
      </c>
      <c r="D238" s="142" t="s">
        <v>21</v>
      </c>
      <c r="E238" s="249" t="s">
        <v>268</v>
      </c>
      <c r="F238" s="250" t="s">
        <v>16</v>
      </c>
      <c r="G238" s="184">
        <f>SUM(G239)</f>
        <v>32814031</v>
      </c>
      <c r="H238" s="184">
        <f>SUM(H239)</f>
        <v>1530000</v>
      </c>
      <c r="I238" s="204">
        <f t="shared" si="130"/>
        <v>34344031</v>
      </c>
      <c r="J238" s="184">
        <f>SUM(J239)</f>
        <v>25956920</v>
      </c>
      <c r="K238" s="184">
        <f>SUM(K239)</f>
        <v>0</v>
      </c>
      <c r="L238" s="204">
        <f t="shared" si="131"/>
        <v>25956920</v>
      </c>
      <c r="M238" s="184">
        <f t="shared" ref="M238:N238" si="134">SUM(M239)</f>
        <v>25507580</v>
      </c>
      <c r="N238" s="184">
        <f t="shared" si="134"/>
        <v>0</v>
      </c>
      <c r="O238" s="204">
        <f t="shared" si="133"/>
        <v>25507580</v>
      </c>
    </row>
    <row r="239" spans="1:15" x14ac:dyDescent="0.25">
      <c r="A239" s="107" t="s">
        <v>133</v>
      </c>
      <c r="B239" s="155" t="s">
        <v>63</v>
      </c>
      <c r="C239" s="108" t="s">
        <v>90</v>
      </c>
      <c r="D239" s="142" t="s">
        <v>21</v>
      </c>
      <c r="E239" s="142" t="s">
        <v>268</v>
      </c>
      <c r="F239" s="146" t="s">
        <v>132</v>
      </c>
      <c r="G239" s="184">
        <v>32814031</v>
      </c>
      <c r="H239" s="184">
        <v>1530000</v>
      </c>
      <c r="I239" s="204">
        <f t="shared" si="130"/>
        <v>34344031</v>
      </c>
      <c r="J239" s="184">
        <v>25956920</v>
      </c>
      <c r="K239" s="184"/>
      <c r="L239" s="204">
        <f t="shared" si="131"/>
        <v>25956920</v>
      </c>
      <c r="M239" s="184">
        <v>25507580</v>
      </c>
      <c r="N239" s="184"/>
      <c r="O239" s="204">
        <f t="shared" si="133"/>
        <v>25507580</v>
      </c>
    </row>
    <row r="240" spans="1:15" ht="64.150000000000006" customHeight="1" x14ac:dyDescent="0.25">
      <c r="A240" s="290" t="s">
        <v>472</v>
      </c>
      <c r="B240" s="261" t="s">
        <v>63</v>
      </c>
      <c r="C240" s="261" t="s">
        <v>90</v>
      </c>
      <c r="D240" s="262" t="s">
        <v>21</v>
      </c>
      <c r="E240" s="262" t="s">
        <v>473</v>
      </c>
      <c r="F240" s="261" t="s">
        <v>7</v>
      </c>
      <c r="G240" s="216">
        <f>SUM(G241)</f>
        <v>276428</v>
      </c>
      <c r="H240" s="216">
        <f>H241</f>
        <v>0</v>
      </c>
      <c r="I240" s="172">
        <f t="shared" si="130"/>
        <v>276428</v>
      </c>
      <c r="J240" s="184"/>
      <c r="K240" s="184"/>
      <c r="L240" s="204"/>
      <c r="M240" s="184"/>
      <c r="N240" s="184"/>
      <c r="O240" s="204"/>
    </row>
    <row r="241" spans="1:15" ht="24" customHeight="1" x14ac:dyDescent="0.25">
      <c r="A241" s="141" t="s">
        <v>293</v>
      </c>
      <c r="B241" s="261" t="s">
        <v>63</v>
      </c>
      <c r="C241" s="261" t="s">
        <v>90</v>
      </c>
      <c r="D241" s="262" t="s">
        <v>21</v>
      </c>
      <c r="E241" s="249" t="s">
        <v>473</v>
      </c>
      <c r="F241" s="155" t="s">
        <v>16</v>
      </c>
      <c r="G241" s="184">
        <f>SUM(G242)</f>
        <v>276428</v>
      </c>
      <c r="H241" s="184">
        <f>H242</f>
        <v>0</v>
      </c>
      <c r="I241" s="204">
        <f t="shared" si="130"/>
        <v>276428</v>
      </c>
      <c r="J241" s="184"/>
      <c r="K241" s="184"/>
      <c r="L241" s="204"/>
      <c r="M241" s="184"/>
      <c r="N241" s="184"/>
      <c r="O241" s="204"/>
    </row>
    <row r="242" spans="1:15" x14ac:dyDescent="0.25">
      <c r="A242" s="247" t="s">
        <v>133</v>
      </c>
      <c r="B242" s="261" t="s">
        <v>63</v>
      </c>
      <c r="C242" s="261" t="s">
        <v>90</v>
      </c>
      <c r="D242" s="262" t="s">
        <v>21</v>
      </c>
      <c r="E242" s="249" t="s">
        <v>473</v>
      </c>
      <c r="F242" s="155" t="s">
        <v>132</v>
      </c>
      <c r="G242" s="184">
        <v>276428</v>
      </c>
      <c r="H242" s="184"/>
      <c r="I242" s="204">
        <f t="shared" si="130"/>
        <v>276428</v>
      </c>
      <c r="J242" s="184"/>
      <c r="K242" s="184"/>
      <c r="L242" s="204"/>
      <c r="M242" s="184"/>
      <c r="N242" s="184"/>
      <c r="O242" s="204"/>
    </row>
    <row r="243" spans="1:15" x14ac:dyDescent="0.25">
      <c r="A243" s="101" t="s">
        <v>451</v>
      </c>
      <c r="B243" s="261" t="s">
        <v>63</v>
      </c>
      <c r="C243" s="185" t="s">
        <v>90</v>
      </c>
      <c r="D243" s="186" t="s">
        <v>23</v>
      </c>
      <c r="E243" s="186" t="s">
        <v>106</v>
      </c>
      <c r="F243" s="187" t="s">
        <v>7</v>
      </c>
      <c r="G243" s="216">
        <f t="shared" ref="G243:H245" si="135">SUM(G244)</f>
        <v>150000</v>
      </c>
      <c r="H243" s="216">
        <f t="shared" si="135"/>
        <v>0</v>
      </c>
      <c r="I243" s="172">
        <f t="shared" si="130"/>
        <v>150000</v>
      </c>
      <c r="J243" s="184"/>
      <c r="K243" s="184"/>
      <c r="L243" s="204"/>
      <c r="M243" s="184"/>
      <c r="N243" s="184"/>
      <c r="O243" s="204"/>
    </row>
    <row r="244" spans="1:15" x14ac:dyDescent="0.25">
      <c r="A244" s="116" t="s">
        <v>181</v>
      </c>
      <c r="B244" s="261" t="s">
        <v>63</v>
      </c>
      <c r="C244" s="191" t="s">
        <v>90</v>
      </c>
      <c r="D244" s="186" t="s">
        <v>23</v>
      </c>
      <c r="E244" s="257" t="s">
        <v>267</v>
      </c>
      <c r="F244" s="255" t="s">
        <v>7</v>
      </c>
      <c r="G244" s="216">
        <f t="shared" si="135"/>
        <v>150000</v>
      </c>
      <c r="H244" s="216">
        <f t="shared" si="135"/>
        <v>0</v>
      </c>
      <c r="I244" s="172">
        <f t="shared" si="130"/>
        <v>150000</v>
      </c>
      <c r="J244" s="184"/>
      <c r="K244" s="184"/>
      <c r="L244" s="204"/>
      <c r="M244" s="184"/>
      <c r="N244" s="184"/>
      <c r="O244" s="204"/>
    </row>
    <row r="245" spans="1:15" x14ac:dyDescent="0.25">
      <c r="A245" s="106" t="s">
        <v>11</v>
      </c>
      <c r="B245" s="155" t="s">
        <v>63</v>
      </c>
      <c r="C245" s="108" t="s">
        <v>90</v>
      </c>
      <c r="D245" s="142" t="s">
        <v>23</v>
      </c>
      <c r="E245" s="249" t="s">
        <v>267</v>
      </c>
      <c r="F245" s="250" t="s">
        <v>12</v>
      </c>
      <c r="G245" s="184">
        <f t="shared" si="135"/>
        <v>150000</v>
      </c>
      <c r="H245" s="184">
        <f t="shared" si="135"/>
        <v>0</v>
      </c>
      <c r="I245" s="204">
        <f t="shared" si="130"/>
        <v>150000</v>
      </c>
      <c r="J245" s="184"/>
      <c r="K245" s="184"/>
      <c r="L245" s="204"/>
      <c r="M245" s="184"/>
      <c r="N245" s="184"/>
      <c r="O245" s="204"/>
    </row>
    <row r="246" spans="1:15" ht="23.25" x14ac:dyDescent="0.25">
      <c r="A246" s="106" t="s">
        <v>140</v>
      </c>
      <c r="B246" s="155" t="s">
        <v>63</v>
      </c>
      <c r="C246" s="108" t="s">
        <v>90</v>
      </c>
      <c r="D246" s="142" t="s">
        <v>23</v>
      </c>
      <c r="E246" s="142" t="s">
        <v>267</v>
      </c>
      <c r="F246" s="146" t="s">
        <v>14</v>
      </c>
      <c r="G246" s="184">
        <v>150000</v>
      </c>
      <c r="H246" s="184">
        <v>0</v>
      </c>
      <c r="I246" s="204">
        <f t="shared" si="130"/>
        <v>150000</v>
      </c>
      <c r="J246" s="184"/>
      <c r="K246" s="184"/>
      <c r="L246" s="172">
        <f t="shared" si="131"/>
        <v>0</v>
      </c>
      <c r="M246" s="184"/>
      <c r="N246" s="184"/>
      <c r="O246" s="172">
        <f t="shared" si="133"/>
        <v>0</v>
      </c>
    </row>
    <row r="247" spans="1:15" ht="18" x14ac:dyDescent="0.25">
      <c r="A247" s="288" t="s">
        <v>67</v>
      </c>
      <c r="B247" s="260">
        <v>927</v>
      </c>
      <c r="C247" s="261" t="s">
        <v>6</v>
      </c>
      <c r="D247" s="262" t="s">
        <v>6</v>
      </c>
      <c r="E247" s="262" t="s">
        <v>106</v>
      </c>
      <c r="F247" s="262" t="s">
        <v>7</v>
      </c>
      <c r="G247" s="216">
        <f>SUM(G248+G322+G339+G388+G466+G476+G501+G317+G447+G442)</f>
        <v>289380283.27999997</v>
      </c>
      <c r="H247" s="216">
        <f>SUM(H248+H322+H339+H388+H466+H476+H501+H317+H447+H442)</f>
        <v>6611432.3200000003</v>
      </c>
      <c r="I247" s="216">
        <f>SUM(I248+I322+I339+I388+I466+I476+I501+I317+I447+I442)</f>
        <v>295991715.60000002</v>
      </c>
      <c r="J247" s="216">
        <f>SUM(J248+J322+J339+J388+J462+J476+J501+J317)</f>
        <v>201871477.11000001</v>
      </c>
      <c r="K247" s="216">
        <f>SUM(K248+K322+K339+K388+K462+K476+K501+K317)</f>
        <v>0</v>
      </c>
      <c r="L247" s="172">
        <f t="shared" si="131"/>
        <v>201871477.11000001</v>
      </c>
      <c r="M247" s="216">
        <f>SUM(M248+M322+M339+M388+M462+M476+M501+M317)</f>
        <v>233439272.55000001</v>
      </c>
      <c r="N247" s="216">
        <f>SUM(N248+N322+N339+N388+N462+N476+N501+N317)</f>
        <v>0</v>
      </c>
      <c r="O247" s="172">
        <f t="shared" si="133"/>
        <v>233439272.55000001</v>
      </c>
    </row>
    <row r="248" spans="1:15" ht="15.75" x14ac:dyDescent="0.25">
      <c r="A248" s="278" t="s">
        <v>41</v>
      </c>
      <c r="B248" s="260">
        <v>927</v>
      </c>
      <c r="C248" s="261" t="s">
        <v>21</v>
      </c>
      <c r="D248" s="262" t="s">
        <v>6</v>
      </c>
      <c r="E248" s="262" t="s">
        <v>106</v>
      </c>
      <c r="F248" s="262" t="s">
        <v>7</v>
      </c>
      <c r="G248" s="216">
        <f>SUM(G249+G291+G287)</f>
        <v>41262790.390000001</v>
      </c>
      <c r="H248" s="216">
        <f>SUM(H249+H291+H287)</f>
        <v>0</v>
      </c>
      <c r="I248" s="172">
        <f t="shared" si="130"/>
        <v>41262790.390000001</v>
      </c>
      <c r="J248" s="216">
        <f>SUM(J249+J291+J287)</f>
        <v>37021304.350000001</v>
      </c>
      <c r="K248" s="216">
        <f>SUM(K249+K291+K287)</f>
        <v>0</v>
      </c>
      <c r="L248" s="172">
        <f t="shared" si="131"/>
        <v>37021304.350000001</v>
      </c>
      <c r="M248" s="216">
        <f>SUM(M249+M291+M287)</f>
        <v>39665027.009999998</v>
      </c>
      <c r="N248" s="216">
        <f>SUM(N249+N291+N287)</f>
        <v>0</v>
      </c>
      <c r="O248" s="172">
        <f t="shared" si="133"/>
        <v>39665027.009999998</v>
      </c>
    </row>
    <row r="249" spans="1:15" ht="51.75" x14ac:dyDescent="0.25">
      <c r="A249" s="259" t="s">
        <v>154</v>
      </c>
      <c r="B249" s="265">
        <v>927</v>
      </c>
      <c r="C249" s="255" t="s">
        <v>21</v>
      </c>
      <c r="D249" s="257" t="s">
        <v>39</v>
      </c>
      <c r="E249" s="257" t="s">
        <v>106</v>
      </c>
      <c r="F249" s="256" t="s">
        <v>7</v>
      </c>
      <c r="G249" s="216">
        <f>SUM(G250+G253+G260+G263+G274+G279+G284)</f>
        <v>34143400.789999999</v>
      </c>
      <c r="H249" s="216">
        <f>SUM(H250+H253+H260+H263+H274+H279+H284)</f>
        <v>0</v>
      </c>
      <c r="I249" s="172">
        <f t="shared" si="130"/>
        <v>34143400.789999999</v>
      </c>
      <c r="J249" s="216">
        <f t="shared" ref="J249:M249" si="136">SUM(J250+J253+J260+J263+J274+J279)</f>
        <v>30691522.350000001</v>
      </c>
      <c r="K249" s="216">
        <f t="shared" ref="K249" si="137">SUM(K250+K253+K260+K263+K274+K279)</f>
        <v>0</v>
      </c>
      <c r="L249" s="172">
        <f t="shared" si="131"/>
        <v>30691522.350000001</v>
      </c>
      <c r="M249" s="216">
        <f t="shared" si="136"/>
        <v>33139687.009999998</v>
      </c>
      <c r="N249" s="216">
        <f t="shared" ref="N249" si="138">SUM(N250+N253+N260+N263+N274+N279)</f>
        <v>0</v>
      </c>
      <c r="O249" s="172">
        <f t="shared" si="133"/>
        <v>33139687.009999998</v>
      </c>
    </row>
    <row r="250" spans="1:15" ht="39" x14ac:dyDescent="0.25">
      <c r="A250" s="211" t="s">
        <v>168</v>
      </c>
      <c r="B250" s="265">
        <v>927</v>
      </c>
      <c r="C250" s="255" t="s">
        <v>21</v>
      </c>
      <c r="D250" s="257" t="s">
        <v>39</v>
      </c>
      <c r="E250" s="257" t="s">
        <v>360</v>
      </c>
      <c r="F250" s="255" t="s">
        <v>7</v>
      </c>
      <c r="G250" s="216">
        <f t="shared" ref="G250:N251" si="139">SUM(G251)</f>
        <v>1457104.67</v>
      </c>
      <c r="H250" s="216">
        <f t="shared" si="139"/>
        <v>0</v>
      </c>
      <c r="I250" s="172">
        <f t="shared" si="130"/>
        <v>1457104.67</v>
      </c>
      <c r="J250" s="216">
        <f t="shared" si="139"/>
        <v>1515388.85</v>
      </c>
      <c r="K250" s="216">
        <f t="shared" si="139"/>
        <v>0</v>
      </c>
      <c r="L250" s="172">
        <f t="shared" si="131"/>
        <v>1515388.85</v>
      </c>
      <c r="M250" s="216">
        <f t="shared" si="139"/>
        <v>1576004.4</v>
      </c>
      <c r="N250" s="216">
        <f t="shared" si="139"/>
        <v>0</v>
      </c>
      <c r="O250" s="172">
        <f t="shared" si="133"/>
        <v>1576004.4</v>
      </c>
    </row>
    <row r="251" spans="1:15" ht="33" x14ac:dyDescent="0.25">
      <c r="A251" s="252" t="s">
        <v>28</v>
      </c>
      <c r="B251" s="8">
        <v>927</v>
      </c>
      <c r="C251" s="155" t="s">
        <v>21</v>
      </c>
      <c r="D251" s="156" t="s">
        <v>39</v>
      </c>
      <c r="E251" s="249" t="s">
        <v>360</v>
      </c>
      <c r="F251" s="155" t="s">
        <v>29</v>
      </c>
      <c r="G251" s="184">
        <f t="shared" si="139"/>
        <v>1457104.67</v>
      </c>
      <c r="H251" s="184">
        <f t="shared" si="139"/>
        <v>0</v>
      </c>
      <c r="I251" s="204">
        <f t="shared" si="130"/>
        <v>1457104.67</v>
      </c>
      <c r="J251" s="184">
        <f t="shared" si="139"/>
        <v>1515388.85</v>
      </c>
      <c r="K251" s="184">
        <f t="shared" si="139"/>
        <v>0</v>
      </c>
      <c r="L251" s="204">
        <f t="shared" si="131"/>
        <v>1515388.85</v>
      </c>
      <c r="M251" s="184">
        <f t="shared" si="139"/>
        <v>1576004.4</v>
      </c>
      <c r="N251" s="184">
        <f t="shared" si="139"/>
        <v>0</v>
      </c>
      <c r="O251" s="204">
        <f t="shared" si="133"/>
        <v>1576004.4</v>
      </c>
    </row>
    <row r="252" spans="1:15" x14ac:dyDescent="0.25">
      <c r="A252" s="141" t="s">
        <v>30</v>
      </c>
      <c r="B252" s="8">
        <v>927</v>
      </c>
      <c r="C252" s="155" t="s">
        <v>21</v>
      </c>
      <c r="D252" s="156" t="s">
        <v>39</v>
      </c>
      <c r="E252" s="249" t="s">
        <v>360</v>
      </c>
      <c r="F252" s="155" t="s">
        <v>31</v>
      </c>
      <c r="G252" s="184">
        <v>1457104.67</v>
      </c>
      <c r="H252" s="184"/>
      <c r="I252" s="204">
        <f t="shared" si="130"/>
        <v>1457104.67</v>
      </c>
      <c r="J252" s="184">
        <v>1515388.85</v>
      </c>
      <c r="K252" s="184"/>
      <c r="L252" s="204">
        <f t="shared" si="131"/>
        <v>1515388.85</v>
      </c>
      <c r="M252" s="184">
        <v>1576004.4</v>
      </c>
      <c r="N252" s="184"/>
      <c r="O252" s="204">
        <f t="shared" si="133"/>
        <v>1576004.4</v>
      </c>
    </row>
    <row r="253" spans="1:15" ht="26.25" x14ac:dyDescent="0.25">
      <c r="A253" s="211" t="s">
        <v>27</v>
      </c>
      <c r="B253" s="265">
        <v>927</v>
      </c>
      <c r="C253" s="255" t="s">
        <v>21</v>
      </c>
      <c r="D253" s="257" t="s">
        <v>39</v>
      </c>
      <c r="E253" s="257" t="s">
        <v>361</v>
      </c>
      <c r="F253" s="256" t="s">
        <v>7</v>
      </c>
      <c r="G253" s="216">
        <f>SUM(G254+G256+G258)</f>
        <v>28369394.140000001</v>
      </c>
      <c r="H253" s="216">
        <f>SUM(H254+H256+H258)</f>
        <v>0</v>
      </c>
      <c r="I253" s="172">
        <f t="shared" si="130"/>
        <v>28369394.140000001</v>
      </c>
      <c r="J253" s="216">
        <f>SUM(J254+J256+J258)</f>
        <v>25390394.5</v>
      </c>
      <c r="K253" s="216">
        <f>SUM(K254+K256+K258)</f>
        <v>0</v>
      </c>
      <c r="L253" s="172">
        <f t="shared" si="131"/>
        <v>25390394.5</v>
      </c>
      <c r="M253" s="216">
        <f t="shared" ref="M253:N253" si="140">SUM(M254+M256+M258)</f>
        <v>27777877.609999999</v>
      </c>
      <c r="N253" s="216">
        <f t="shared" si="140"/>
        <v>0</v>
      </c>
      <c r="O253" s="172">
        <f t="shared" si="133"/>
        <v>27777877.609999999</v>
      </c>
    </row>
    <row r="254" spans="1:15" ht="33" x14ac:dyDescent="0.25">
      <c r="A254" s="252" t="s">
        <v>28</v>
      </c>
      <c r="B254" s="8">
        <v>927</v>
      </c>
      <c r="C254" s="155" t="s">
        <v>21</v>
      </c>
      <c r="D254" s="156" t="s">
        <v>39</v>
      </c>
      <c r="E254" s="249" t="s">
        <v>361</v>
      </c>
      <c r="F254" s="155" t="s">
        <v>29</v>
      </c>
      <c r="G254" s="184">
        <f>SUM(G255)</f>
        <v>20784827.890000001</v>
      </c>
      <c r="H254" s="184">
        <f>SUM(H255)</f>
        <v>0</v>
      </c>
      <c r="I254" s="204">
        <f t="shared" si="130"/>
        <v>20784827.890000001</v>
      </c>
      <c r="J254" s="184">
        <f>SUM(J255)</f>
        <v>21643795.57</v>
      </c>
      <c r="K254" s="184">
        <f>SUM(K255)</f>
        <v>0</v>
      </c>
      <c r="L254" s="204">
        <f t="shared" si="131"/>
        <v>21643795.57</v>
      </c>
      <c r="M254" s="184">
        <f t="shared" ref="M254:N254" si="141">SUM(M255)</f>
        <v>22509547.390000001</v>
      </c>
      <c r="N254" s="184">
        <f t="shared" si="141"/>
        <v>0</v>
      </c>
      <c r="O254" s="204">
        <f t="shared" si="133"/>
        <v>22509547.390000001</v>
      </c>
    </row>
    <row r="255" spans="1:15" x14ac:dyDescent="0.25">
      <c r="A255" s="141" t="s">
        <v>30</v>
      </c>
      <c r="B255" s="8">
        <v>927</v>
      </c>
      <c r="C255" s="155" t="s">
        <v>21</v>
      </c>
      <c r="D255" s="156" t="s">
        <v>39</v>
      </c>
      <c r="E255" s="249" t="s">
        <v>361</v>
      </c>
      <c r="F255" s="155" t="s">
        <v>31</v>
      </c>
      <c r="G255" s="184">
        <v>20784827.890000001</v>
      </c>
      <c r="H255" s="184"/>
      <c r="I255" s="204">
        <f t="shared" si="130"/>
        <v>20784827.890000001</v>
      </c>
      <c r="J255" s="184">
        <v>21643795.57</v>
      </c>
      <c r="K255" s="184"/>
      <c r="L255" s="204">
        <f t="shared" si="131"/>
        <v>21643795.57</v>
      </c>
      <c r="M255" s="184">
        <v>22509547.390000001</v>
      </c>
      <c r="N255" s="184"/>
      <c r="O255" s="204">
        <f t="shared" si="133"/>
        <v>22509547.390000001</v>
      </c>
    </row>
    <row r="256" spans="1:15" x14ac:dyDescent="0.25">
      <c r="A256" s="252" t="s">
        <v>11</v>
      </c>
      <c r="B256" s="8">
        <v>927</v>
      </c>
      <c r="C256" s="155" t="s">
        <v>21</v>
      </c>
      <c r="D256" s="156" t="s">
        <v>39</v>
      </c>
      <c r="E256" s="249" t="s">
        <v>361</v>
      </c>
      <c r="F256" s="155" t="s">
        <v>12</v>
      </c>
      <c r="G256" s="184">
        <f>SUM(G257)</f>
        <v>6974666.25</v>
      </c>
      <c r="H256" s="184">
        <f>SUM(H257)</f>
        <v>0</v>
      </c>
      <c r="I256" s="204">
        <f t="shared" si="130"/>
        <v>6974666.25</v>
      </c>
      <c r="J256" s="184">
        <f>SUM(J257)</f>
        <v>3136598.93</v>
      </c>
      <c r="K256" s="184">
        <f>SUM(K257)</f>
        <v>0</v>
      </c>
      <c r="L256" s="204">
        <f t="shared" si="131"/>
        <v>3136598.93</v>
      </c>
      <c r="M256" s="184">
        <f t="shared" ref="M256:N256" si="142">SUM(M257)</f>
        <v>4658330.22</v>
      </c>
      <c r="N256" s="184">
        <f t="shared" si="142"/>
        <v>0</v>
      </c>
      <c r="O256" s="204">
        <f t="shared" si="133"/>
        <v>4658330.22</v>
      </c>
    </row>
    <row r="257" spans="1:15" ht="33.75" x14ac:dyDescent="0.25">
      <c r="A257" s="258" t="s">
        <v>135</v>
      </c>
      <c r="B257" s="8">
        <v>927</v>
      </c>
      <c r="C257" s="155" t="s">
        <v>21</v>
      </c>
      <c r="D257" s="156" t="s">
        <v>39</v>
      </c>
      <c r="E257" s="249" t="s">
        <v>361</v>
      </c>
      <c r="F257" s="155" t="s">
        <v>14</v>
      </c>
      <c r="G257" s="184">
        <v>6974666.25</v>
      </c>
      <c r="H257" s="184">
        <v>0</v>
      </c>
      <c r="I257" s="204">
        <f t="shared" si="130"/>
        <v>6974666.25</v>
      </c>
      <c r="J257" s="184">
        <v>3136598.93</v>
      </c>
      <c r="K257" s="184"/>
      <c r="L257" s="204">
        <f t="shared" si="131"/>
        <v>3136598.93</v>
      </c>
      <c r="M257" s="184">
        <v>4658330.22</v>
      </c>
      <c r="N257" s="184"/>
      <c r="O257" s="204">
        <f t="shared" si="133"/>
        <v>4658330.22</v>
      </c>
    </row>
    <row r="258" spans="1:15" x14ac:dyDescent="0.25">
      <c r="A258" s="252" t="s">
        <v>34</v>
      </c>
      <c r="B258" s="8">
        <v>927</v>
      </c>
      <c r="C258" s="155" t="s">
        <v>21</v>
      </c>
      <c r="D258" s="156" t="s">
        <v>39</v>
      </c>
      <c r="E258" s="249" t="s">
        <v>361</v>
      </c>
      <c r="F258" s="155" t="s">
        <v>35</v>
      </c>
      <c r="G258" s="184">
        <f>SUM(G259)</f>
        <v>609900</v>
      </c>
      <c r="H258" s="184">
        <f>SUM(H259)</f>
        <v>0</v>
      </c>
      <c r="I258" s="204">
        <f t="shared" si="130"/>
        <v>609900</v>
      </c>
      <c r="J258" s="184">
        <f>SUM(J259)</f>
        <v>610000</v>
      </c>
      <c r="K258" s="184">
        <f>SUM(K259)</f>
        <v>0</v>
      </c>
      <c r="L258" s="204">
        <f t="shared" si="131"/>
        <v>610000</v>
      </c>
      <c r="M258" s="184">
        <f t="shared" ref="M258:N258" si="143">SUM(M259)</f>
        <v>610000</v>
      </c>
      <c r="N258" s="184">
        <f t="shared" si="143"/>
        <v>0</v>
      </c>
      <c r="O258" s="204">
        <f t="shared" si="133"/>
        <v>610000</v>
      </c>
    </row>
    <row r="259" spans="1:15" x14ac:dyDescent="0.25">
      <c r="A259" s="141" t="s">
        <v>122</v>
      </c>
      <c r="B259" s="8">
        <v>927</v>
      </c>
      <c r="C259" s="155" t="s">
        <v>21</v>
      </c>
      <c r="D259" s="156" t="s">
        <v>39</v>
      </c>
      <c r="E259" s="249" t="s">
        <v>361</v>
      </c>
      <c r="F259" s="155" t="s">
        <v>121</v>
      </c>
      <c r="G259" s="184">
        <v>609900</v>
      </c>
      <c r="H259" s="184"/>
      <c r="I259" s="204">
        <f t="shared" si="130"/>
        <v>609900</v>
      </c>
      <c r="J259" s="184">
        <v>610000</v>
      </c>
      <c r="K259" s="184"/>
      <c r="L259" s="204">
        <f t="shared" si="131"/>
        <v>610000</v>
      </c>
      <c r="M259" s="184">
        <v>610000</v>
      </c>
      <c r="N259" s="184"/>
      <c r="O259" s="204">
        <f t="shared" si="133"/>
        <v>610000</v>
      </c>
    </row>
    <row r="260" spans="1:15" ht="64.5" x14ac:dyDescent="0.25">
      <c r="A260" s="211" t="s">
        <v>211</v>
      </c>
      <c r="B260" s="265">
        <v>927</v>
      </c>
      <c r="C260" s="255" t="s">
        <v>21</v>
      </c>
      <c r="D260" s="257" t="s">
        <v>39</v>
      </c>
      <c r="E260" s="257" t="s">
        <v>362</v>
      </c>
      <c r="F260" s="256" t="s">
        <v>7</v>
      </c>
      <c r="G260" s="216">
        <f>SUM(G261)</f>
        <v>26554</v>
      </c>
      <c r="H260" s="216">
        <f>SUM(H261)</f>
        <v>0</v>
      </c>
      <c r="I260" s="172">
        <f t="shared" si="130"/>
        <v>26554</v>
      </c>
      <c r="J260" s="216">
        <f>SUM(J261)</f>
        <v>0</v>
      </c>
      <c r="K260" s="216">
        <f>SUM(K261)</f>
        <v>0</v>
      </c>
      <c r="L260" s="172">
        <f t="shared" si="131"/>
        <v>0</v>
      </c>
      <c r="M260" s="216">
        <f t="shared" ref="M260:N261" si="144">SUM(M261)</f>
        <v>0</v>
      </c>
      <c r="N260" s="216">
        <f t="shared" si="144"/>
        <v>0</v>
      </c>
      <c r="O260" s="172">
        <f t="shared" si="133"/>
        <v>0</v>
      </c>
    </row>
    <row r="261" spans="1:15" ht="40.9" customHeight="1" x14ac:dyDescent="0.25">
      <c r="A261" s="252" t="s">
        <v>28</v>
      </c>
      <c r="B261" s="8">
        <v>927</v>
      </c>
      <c r="C261" s="155" t="s">
        <v>21</v>
      </c>
      <c r="D261" s="156" t="s">
        <v>39</v>
      </c>
      <c r="E261" s="249" t="s">
        <v>362</v>
      </c>
      <c r="F261" s="155" t="s">
        <v>29</v>
      </c>
      <c r="G261" s="184">
        <f>SUM(G262)</f>
        <v>26554</v>
      </c>
      <c r="H261" s="184">
        <f>SUM(H262)</f>
        <v>0</v>
      </c>
      <c r="I261" s="204">
        <f t="shared" si="130"/>
        <v>26554</v>
      </c>
      <c r="J261" s="184">
        <f>SUM(J262)</f>
        <v>0</v>
      </c>
      <c r="K261" s="184">
        <f>SUM(K262)</f>
        <v>0</v>
      </c>
      <c r="L261" s="172">
        <f t="shared" si="131"/>
        <v>0</v>
      </c>
      <c r="M261" s="184">
        <f t="shared" si="144"/>
        <v>0</v>
      </c>
      <c r="N261" s="184">
        <f t="shared" si="144"/>
        <v>0</v>
      </c>
      <c r="O261" s="172">
        <f t="shared" si="133"/>
        <v>0</v>
      </c>
    </row>
    <row r="262" spans="1:15" x14ac:dyDescent="0.25">
      <c r="A262" s="141" t="s">
        <v>30</v>
      </c>
      <c r="B262" s="8">
        <v>927</v>
      </c>
      <c r="C262" s="155" t="s">
        <v>21</v>
      </c>
      <c r="D262" s="156" t="s">
        <v>39</v>
      </c>
      <c r="E262" s="249" t="s">
        <v>362</v>
      </c>
      <c r="F262" s="155" t="s">
        <v>31</v>
      </c>
      <c r="G262" s="184">
        <v>26554</v>
      </c>
      <c r="H262" s="184"/>
      <c r="I262" s="204">
        <f t="shared" si="130"/>
        <v>26554</v>
      </c>
      <c r="J262" s="184"/>
      <c r="K262" s="184"/>
      <c r="L262" s="172">
        <f t="shared" si="131"/>
        <v>0</v>
      </c>
      <c r="M262" s="184"/>
      <c r="N262" s="184"/>
      <c r="O262" s="172">
        <f t="shared" si="133"/>
        <v>0</v>
      </c>
    </row>
    <row r="263" spans="1:15" ht="77.25" x14ac:dyDescent="0.25">
      <c r="A263" s="211" t="s">
        <v>248</v>
      </c>
      <c r="B263" s="28">
        <v>927</v>
      </c>
      <c r="C263" s="255" t="s">
        <v>21</v>
      </c>
      <c r="D263" s="257" t="s">
        <v>39</v>
      </c>
      <c r="E263" s="189" t="s">
        <v>403</v>
      </c>
      <c r="F263" s="187" t="s">
        <v>7</v>
      </c>
      <c r="G263" s="202">
        <f>SUM(G264+G269)</f>
        <v>1827630</v>
      </c>
      <c r="H263" s="202">
        <f>SUM(H264+H269)</f>
        <v>0</v>
      </c>
      <c r="I263" s="172">
        <f t="shared" si="130"/>
        <v>1827630</v>
      </c>
      <c r="J263" s="202">
        <f t="shared" ref="J263:M263" si="145">SUM(J264+J269)</f>
        <v>1827630</v>
      </c>
      <c r="K263" s="202">
        <f t="shared" ref="K263" si="146">SUM(K264+K269)</f>
        <v>0</v>
      </c>
      <c r="L263" s="172">
        <f t="shared" si="131"/>
        <v>1827630</v>
      </c>
      <c r="M263" s="202">
        <f t="shared" si="145"/>
        <v>1827630</v>
      </c>
      <c r="N263" s="202">
        <f t="shared" ref="N263" si="147">SUM(N264+N269)</f>
        <v>0</v>
      </c>
      <c r="O263" s="172">
        <f t="shared" si="133"/>
        <v>1827630</v>
      </c>
    </row>
    <row r="264" spans="1:15" ht="141" x14ac:dyDescent="0.25">
      <c r="A264" s="211" t="s">
        <v>400</v>
      </c>
      <c r="B264" s="28">
        <v>927</v>
      </c>
      <c r="C264" s="255" t="s">
        <v>21</v>
      </c>
      <c r="D264" s="257" t="s">
        <v>39</v>
      </c>
      <c r="E264" s="189" t="s">
        <v>404</v>
      </c>
      <c r="F264" s="187" t="s">
        <v>7</v>
      </c>
      <c r="G264" s="202">
        <f>SUM(G265+G267)</f>
        <v>1305450</v>
      </c>
      <c r="H264" s="202">
        <f>SUM(H265+H267)</f>
        <v>0</v>
      </c>
      <c r="I264" s="172">
        <f t="shared" si="130"/>
        <v>1305450</v>
      </c>
      <c r="J264" s="202">
        <f>SUM(J265+J267)</f>
        <v>1305647</v>
      </c>
      <c r="K264" s="202">
        <f>SUM(K265+K267)</f>
        <v>0</v>
      </c>
      <c r="L264" s="172">
        <f t="shared" si="131"/>
        <v>1305647</v>
      </c>
      <c r="M264" s="202">
        <f t="shared" ref="M264:N264" si="148">SUM(M265+M267)</f>
        <v>1305650</v>
      </c>
      <c r="N264" s="202">
        <f t="shared" si="148"/>
        <v>0</v>
      </c>
      <c r="O264" s="172">
        <f t="shared" si="133"/>
        <v>1305650</v>
      </c>
    </row>
    <row r="265" spans="1:15" ht="33" x14ac:dyDescent="0.25">
      <c r="A265" s="114" t="s">
        <v>28</v>
      </c>
      <c r="B265" s="34">
        <v>927</v>
      </c>
      <c r="C265" s="155" t="s">
        <v>21</v>
      </c>
      <c r="D265" s="156" t="s">
        <v>39</v>
      </c>
      <c r="E265" s="109" t="s">
        <v>404</v>
      </c>
      <c r="F265" s="102" t="s">
        <v>29</v>
      </c>
      <c r="G265" s="203">
        <f>SUM(G266)</f>
        <v>876652</v>
      </c>
      <c r="H265" s="203">
        <f>SUM(H266)</f>
        <v>0</v>
      </c>
      <c r="I265" s="204">
        <f t="shared" si="130"/>
        <v>876652</v>
      </c>
      <c r="J265" s="203">
        <f>SUM(J266)</f>
        <v>910246</v>
      </c>
      <c r="K265" s="203">
        <f>SUM(K266)</f>
        <v>0</v>
      </c>
      <c r="L265" s="204">
        <f t="shared" si="131"/>
        <v>910246</v>
      </c>
      <c r="M265" s="203">
        <f t="shared" ref="M265:N265" si="149">SUM(M266)</f>
        <v>946650</v>
      </c>
      <c r="N265" s="203">
        <f t="shared" si="149"/>
        <v>0</v>
      </c>
      <c r="O265" s="204">
        <f t="shared" si="133"/>
        <v>946650</v>
      </c>
    </row>
    <row r="266" spans="1:15" x14ac:dyDescent="0.25">
      <c r="A266" s="106" t="s">
        <v>30</v>
      </c>
      <c r="B266" s="34">
        <v>927</v>
      </c>
      <c r="C266" s="155" t="s">
        <v>21</v>
      </c>
      <c r="D266" s="156" t="s">
        <v>39</v>
      </c>
      <c r="E266" s="109" t="s">
        <v>404</v>
      </c>
      <c r="F266" s="102" t="s">
        <v>31</v>
      </c>
      <c r="G266" s="203">
        <v>876652</v>
      </c>
      <c r="H266" s="203"/>
      <c r="I266" s="204">
        <f t="shared" si="130"/>
        <v>876652</v>
      </c>
      <c r="J266" s="203">
        <v>910246</v>
      </c>
      <c r="K266" s="203"/>
      <c r="L266" s="204">
        <f t="shared" si="131"/>
        <v>910246</v>
      </c>
      <c r="M266" s="203">
        <v>946650</v>
      </c>
      <c r="N266" s="203"/>
      <c r="O266" s="204">
        <f t="shared" si="133"/>
        <v>946650</v>
      </c>
    </row>
    <row r="267" spans="1:15" x14ac:dyDescent="0.25">
      <c r="A267" s="114" t="s">
        <v>11</v>
      </c>
      <c r="B267" s="34">
        <v>927</v>
      </c>
      <c r="C267" s="155" t="s">
        <v>21</v>
      </c>
      <c r="D267" s="156" t="s">
        <v>39</v>
      </c>
      <c r="E267" s="109" t="s">
        <v>404</v>
      </c>
      <c r="F267" s="102" t="s">
        <v>12</v>
      </c>
      <c r="G267" s="203">
        <f>SUM(G268)</f>
        <v>428798</v>
      </c>
      <c r="H267" s="203">
        <f>SUM(H268)</f>
        <v>0</v>
      </c>
      <c r="I267" s="204">
        <f t="shared" si="130"/>
        <v>428798</v>
      </c>
      <c r="J267" s="203">
        <f>SUM(J268)</f>
        <v>395401</v>
      </c>
      <c r="K267" s="203">
        <f>SUM(K268)</f>
        <v>0</v>
      </c>
      <c r="L267" s="204">
        <f t="shared" si="131"/>
        <v>395401</v>
      </c>
      <c r="M267" s="203">
        <f t="shared" ref="M267:N267" si="150">SUM(M268)</f>
        <v>359000</v>
      </c>
      <c r="N267" s="203">
        <f t="shared" si="150"/>
        <v>0</v>
      </c>
      <c r="O267" s="204">
        <f t="shared" si="133"/>
        <v>359000</v>
      </c>
    </row>
    <row r="268" spans="1:15" ht="23.25" x14ac:dyDescent="0.25">
      <c r="A268" s="106" t="s">
        <v>140</v>
      </c>
      <c r="B268" s="34">
        <v>927</v>
      </c>
      <c r="C268" s="250" t="s">
        <v>21</v>
      </c>
      <c r="D268" s="249" t="s">
        <v>39</v>
      </c>
      <c r="E268" s="109" t="s">
        <v>404</v>
      </c>
      <c r="F268" s="102" t="s">
        <v>14</v>
      </c>
      <c r="G268" s="203">
        <v>428798</v>
      </c>
      <c r="H268" s="203"/>
      <c r="I268" s="204">
        <f t="shared" si="130"/>
        <v>428798</v>
      </c>
      <c r="J268" s="203">
        <v>395401</v>
      </c>
      <c r="K268" s="203"/>
      <c r="L268" s="204">
        <f t="shared" si="131"/>
        <v>395401</v>
      </c>
      <c r="M268" s="203">
        <v>359000</v>
      </c>
      <c r="N268" s="203"/>
      <c r="O268" s="204">
        <f t="shared" si="133"/>
        <v>359000</v>
      </c>
    </row>
    <row r="269" spans="1:15" ht="141" x14ac:dyDescent="0.25">
      <c r="A269" s="211" t="s">
        <v>401</v>
      </c>
      <c r="B269" s="265">
        <v>927</v>
      </c>
      <c r="C269" s="255" t="s">
        <v>21</v>
      </c>
      <c r="D269" s="257" t="s">
        <v>39</v>
      </c>
      <c r="E269" s="257" t="s">
        <v>405</v>
      </c>
      <c r="F269" s="256" t="s">
        <v>7</v>
      </c>
      <c r="G269" s="216">
        <f>SUM(G270+G272)</f>
        <v>522180</v>
      </c>
      <c r="H269" s="216">
        <f>SUM(H270+H272)</f>
        <v>0</v>
      </c>
      <c r="I269" s="172">
        <f t="shared" si="130"/>
        <v>522180</v>
      </c>
      <c r="J269" s="216">
        <f t="shared" ref="J269:M269" si="151">SUM(J270+J272)</f>
        <v>521983</v>
      </c>
      <c r="K269" s="216">
        <f t="shared" ref="K269" si="152">SUM(K270+K272)</f>
        <v>0</v>
      </c>
      <c r="L269" s="172">
        <f t="shared" si="131"/>
        <v>521983</v>
      </c>
      <c r="M269" s="216">
        <f t="shared" si="151"/>
        <v>521980</v>
      </c>
      <c r="N269" s="216">
        <f t="shared" ref="N269" si="153">SUM(N270+N272)</f>
        <v>0</v>
      </c>
      <c r="O269" s="172">
        <f t="shared" si="133"/>
        <v>521980</v>
      </c>
    </row>
    <row r="270" spans="1:15" ht="33" x14ac:dyDescent="0.25">
      <c r="A270" s="252" t="s">
        <v>28</v>
      </c>
      <c r="B270" s="8">
        <v>927</v>
      </c>
      <c r="C270" s="155" t="s">
        <v>21</v>
      </c>
      <c r="D270" s="156" t="s">
        <v>39</v>
      </c>
      <c r="E270" s="156" t="s">
        <v>405</v>
      </c>
      <c r="F270" s="155" t="s">
        <v>29</v>
      </c>
      <c r="G270" s="184">
        <f>SUM(G271)</f>
        <v>267913</v>
      </c>
      <c r="H270" s="184">
        <f>SUM(H271)</f>
        <v>0</v>
      </c>
      <c r="I270" s="204">
        <f t="shared" si="130"/>
        <v>267913</v>
      </c>
      <c r="J270" s="184">
        <f>SUM(J271)</f>
        <v>278628</v>
      </c>
      <c r="K270" s="184">
        <f>SUM(K271)</f>
        <v>0</v>
      </c>
      <c r="L270" s="204">
        <f t="shared" si="131"/>
        <v>278628</v>
      </c>
      <c r="M270" s="184">
        <f t="shared" ref="M270:N270" si="154">SUM(M271)</f>
        <v>289774</v>
      </c>
      <c r="N270" s="184">
        <f t="shared" si="154"/>
        <v>0</v>
      </c>
      <c r="O270" s="204">
        <f t="shared" si="133"/>
        <v>289774</v>
      </c>
    </row>
    <row r="271" spans="1:15" x14ac:dyDescent="0.25">
      <c r="A271" s="141" t="s">
        <v>30</v>
      </c>
      <c r="B271" s="8">
        <v>927</v>
      </c>
      <c r="C271" s="155" t="s">
        <v>21</v>
      </c>
      <c r="D271" s="156" t="s">
        <v>39</v>
      </c>
      <c r="E271" s="156" t="s">
        <v>405</v>
      </c>
      <c r="F271" s="155" t="s">
        <v>31</v>
      </c>
      <c r="G271" s="184">
        <v>267913</v>
      </c>
      <c r="H271" s="184"/>
      <c r="I271" s="204">
        <f t="shared" si="130"/>
        <v>267913</v>
      </c>
      <c r="J271" s="184">
        <v>278628</v>
      </c>
      <c r="K271" s="184"/>
      <c r="L271" s="204">
        <f t="shared" si="131"/>
        <v>278628</v>
      </c>
      <c r="M271" s="184">
        <v>289774</v>
      </c>
      <c r="N271" s="184"/>
      <c r="O271" s="204">
        <f t="shared" si="133"/>
        <v>289774</v>
      </c>
    </row>
    <row r="272" spans="1:15" x14ac:dyDescent="0.25">
      <c r="A272" s="141" t="s">
        <v>11</v>
      </c>
      <c r="B272" s="8">
        <v>927</v>
      </c>
      <c r="C272" s="155" t="s">
        <v>21</v>
      </c>
      <c r="D272" s="156" t="s">
        <v>39</v>
      </c>
      <c r="E272" s="156" t="s">
        <v>405</v>
      </c>
      <c r="F272" s="155" t="s">
        <v>12</v>
      </c>
      <c r="G272" s="184">
        <f>SUM(G273)</f>
        <v>254267</v>
      </c>
      <c r="H272" s="184">
        <f>SUM(H273)</f>
        <v>0</v>
      </c>
      <c r="I272" s="204">
        <f t="shared" si="130"/>
        <v>254267</v>
      </c>
      <c r="J272" s="184">
        <f>SUM(J273)</f>
        <v>243355</v>
      </c>
      <c r="K272" s="184">
        <f>SUM(K273)</f>
        <v>0</v>
      </c>
      <c r="L272" s="204">
        <f t="shared" si="131"/>
        <v>243355</v>
      </c>
      <c r="M272" s="184">
        <f t="shared" ref="M272:N272" si="155">SUM(M273)</f>
        <v>232206</v>
      </c>
      <c r="N272" s="184">
        <f t="shared" si="155"/>
        <v>0</v>
      </c>
      <c r="O272" s="204">
        <f t="shared" si="133"/>
        <v>232206</v>
      </c>
    </row>
    <row r="273" spans="1:15" ht="33.75" x14ac:dyDescent="0.25">
      <c r="A273" s="258" t="s">
        <v>135</v>
      </c>
      <c r="B273" s="8">
        <v>927</v>
      </c>
      <c r="C273" s="155" t="s">
        <v>21</v>
      </c>
      <c r="D273" s="156" t="s">
        <v>39</v>
      </c>
      <c r="E273" s="156" t="s">
        <v>405</v>
      </c>
      <c r="F273" s="155" t="s">
        <v>14</v>
      </c>
      <c r="G273" s="184">
        <v>254267</v>
      </c>
      <c r="H273" s="184"/>
      <c r="I273" s="204">
        <f t="shared" si="130"/>
        <v>254267</v>
      </c>
      <c r="J273" s="184">
        <v>243355</v>
      </c>
      <c r="K273" s="184"/>
      <c r="L273" s="204">
        <f t="shared" si="131"/>
        <v>243355</v>
      </c>
      <c r="M273" s="184">
        <v>232206</v>
      </c>
      <c r="N273" s="184"/>
      <c r="O273" s="204">
        <f t="shared" si="133"/>
        <v>232206</v>
      </c>
    </row>
    <row r="274" spans="1:15" ht="51.75" x14ac:dyDescent="0.25">
      <c r="A274" s="211" t="s">
        <v>249</v>
      </c>
      <c r="B274" s="260">
        <v>927</v>
      </c>
      <c r="C274" s="255" t="s">
        <v>21</v>
      </c>
      <c r="D274" s="257" t="s">
        <v>39</v>
      </c>
      <c r="E274" s="262" t="s">
        <v>406</v>
      </c>
      <c r="F274" s="261" t="s">
        <v>7</v>
      </c>
      <c r="G274" s="216">
        <f>SUM(G275+G277)</f>
        <v>391635</v>
      </c>
      <c r="H274" s="216">
        <f>SUM(H275+H277)</f>
        <v>0</v>
      </c>
      <c r="I274" s="172">
        <f t="shared" si="130"/>
        <v>391635</v>
      </c>
      <c r="J274" s="216">
        <f>SUM(J275+J277)</f>
        <v>391635</v>
      </c>
      <c r="K274" s="216">
        <f>SUM(K275+K277)</f>
        <v>0</v>
      </c>
      <c r="L274" s="172">
        <f t="shared" si="131"/>
        <v>391635</v>
      </c>
      <c r="M274" s="216">
        <f t="shared" ref="M274:N274" si="156">SUM(M275+M277)</f>
        <v>391635</v>
      </c>
      <c r="N274" s="216">
        <f t="shared" si="156"/>
        <v>0</v>
      </c>
      <c r="O274" s="172">
        <f t="shared" si="133"/>
        <v>391635</v>
      </c>
    </row>
    <row r="275" spans="1:15" ht="33" x14ac:dyDescent="0.25">
      <c r="A275" s="252" t="s">
        <v>28</v>
      </c>
      <c r="B275" s="8">
        <v>927</v>
      </c>
      <c r="C275" s="155" t="s">
        <v>21</v>
      </c>
      <c r="D275" s="156" t="s">
        <v>39</v>
      </c>
      <c r="E275" s="156" t="s">
        <v>406</v>
      </c>
      <c r="F275" s="155" t="s">
        <v>29</v>
      </c>
      <c r="G275" s="184">
        <f t="shared" ref="G275:N275" si="157">SUM(G276)</f>
        <v>280661</v>
      </c>
      <c r="H275" s="184">
        <f t="shared" si="157"/>
        <v>0</v>
      </c>
      <c r="I275" s="204">
        <f t="shared" si="130"/>
        <v>280661</v>
      </c>
      <c r="J275" s="184">
        <f t="shared" si="157"/>
        <v>291887</v>
      </c>
      <c r="K275" s="184">
        <f t="shared" si="157"/>
        <v>0</v>
      </c>
      <c r="L275" s="204">
        <f t="shared" si="131"/>
        <v>291887</v>
      </c>
      <c r="M275" s="184">
        <f t="shared" si="157"/>
        <v>303563</v>
      </c>
      <c r="N275" s="184">
        <f t="shared" si="157"/>
        <v>0</v>
      </c>
      <c r="O275" s="204">
        <f t="shared" si="133"/>
        <v>303563</v>
      </c>
    </row>
    <row r="276" spans="1:15" x14ac:dyDescent="0.25">
      <c r="A276" s="141" t="s">
        <v>30</v>
      </c>
      <c r="B276" s="8">
        <v>927</v>
      </c>
      <c r="C276" s="155" t="s">
        <v>21</v>
      </c>
      <c r="D276" s="156" t="s">
        <v>39</v>
      </c>
      <c r="E276" s="156" t="s">
        <v>406</v>
      </c>
      <c r="F276" s="155" t="s">
        <v>31</v>
      </c>
      <c r="G276" s="184">
        <v>280661</v>
      </c>
      <c r="H276" s="184"/>
      <c r="I276" s="204">
        <f t="shared" si="130"/>
        <v>280661</v>
      </c>
      <c r="J276" s="184">
        <v>291887</v>
      </c>
      <c r="K276" s="184"/>
      <c r="L276" s="204">
        <f t="shared" si="131"/>
        <v>291887</v>
      </c>
      <c r="M276" s="184">
        <v>303563</v>
      </c>
      <c r="N276" s="184"/>
      <c r="O276" s="204">
        <f t="shared" si="133"/>
        <v>303563</v>
      </c>
    </row>
    <row r="277" spans="1:15" x14ac:dyDescent="0.25">
      <c r="A277" s="252" t="s">
        <v>11</v>
      </c>
      <c r="B277" s="8">
        <v>927</v>
      </c>
      <c r="C277" s="155" t="s">
        <v>21</v>
      </c>
      <c r="D277" s="156" t="s">
        <v>39</v>
      </c>
      <c r="E277" s="156" t="s">
        <v>406</v>
      </c>
      <c r="F277" s="155" t="s">
        <v>12</v>
      </c>
      <c r="G277" s="184">
        <f>SUM(G278)</f>
        <v>110974</v>
      </c>
      <c r="H277" s="184">
        <f>SUM(H278)</f>
        <v>0</v>
      </c>
      <c r="I277" s="204">
        <f t="shared" si="130"/>
        <v>110974</v>
      </c>
      <c r="J277" s="184">
        <f>SUM(J278)</f>
        <v>99748</v>
      </c>
      <c r="K277" s="184">
        <f>SUM(K278)</f>
        <v>0</v>
      </c>
      <c r="L277" s="204">
        <f t="shared" si="131"/>
        <v>99748</v>
      </c>
      <c r="M277" s="184">
        <f t="shared" ref="M277:N277" si="158">SUM(M278)</f>
        <v>88072</v>
      </c>
      <c r="N277" s="184">
        <f t="shared" si="158"/>
        <v>0</v>
      </c>
      <c r="O277" s="204">
        <f t="shared" si="133"/>
        <v>88072</v>
      </c>
    </row>
    <row r="278" spans="1:15" ht="23.25" x14ac:dyDescent="0.25">
      <c r="A278" s="141" t="s">
        <v>140</v>
      </c>
      <c r="B278" s="8">
        <v>927</v>
      </c>
      <c r="C278" s="250" t="s">
        <v>21</v>
      </c>
      <c r="D278" s="249" t="s">
        <v>39</v>
      </c>
      <c r="E278" s="156" t="s">
        <v>406</v>
      </c>
      <c r="F278" s="155" t="s">
        <v>14</v>
      </c>
      <c r="G278" s="184">
        <v>110974</v>
      </c>
      <c r="H278" s="184"/>
      <c r="I278" s="204">
        <f t="shared" si="130"/>
        <v>110974</v>
      </c>
      <c r="J278" s="184">
        <v>99748</v>
      </c>
      <c r="K278" s="184"/>
      <c r="L278" s="204">
        <f t="shared" si="131"/>
        <v>99748</v>
      </c>
      <c r="M278" s="184">
        <v>88072</v>
      </c>
      <c r="N278" s="184"/>
      <c r="O278" s="204">
        <f t="shared" si="133"/>
        <v>88072</v>
      </c>
    </row>
    <row r="279" spans="1:15" ht="126" customHeight="1" x14ac:dyDescent="0.25">
      <c r="A279" s="112" t="s">
        <v>483</v>
      </c>
      <c r="B279" s="56">
        <v>927</v>
      </c>
      <c r="C279" s="255" t="s">
        <v>21</v>
      </c>
      <c r="D279" s="257" t="s">
        <v>39</v>
      </c>
      <c r="E279" s="130" t="s">
        <v>407</v>
      </c>
      <c r="F279" s="133" t="s">
        <v>7</v>
      </c>
      <c r="G279" s="202">
        <f>SUM(G280+G282)</f>
        <v>1566540</v>
      </c>
      <c r="H279" s="202">
        <f>SUM(H280+H282)</f>
        <v>0</v>
      </c>
      <c r="I279" s="172">
        <f t="shared" si="130"/>
        <v>1566540</v>
      </c>
      <c r="J279" s="202">
        <f>SUM(J280+J282)</f>
        <v>1566474</v>
      </c>
      <c r="K279" s="202">
        <f>SUM(K280+K282)</f>
        <v>0</v>
      </c>
      <c r="L279" s="172">
        <f t="shared" si="131"/>
        <v>1566474</v>
      </c>
      <c r="M279" s="202">
        <f t="shared" ref="M279:N279" si="159">SUM(M280+M282)</f>
        <v>1566540</v>
      </c>
      <c r="N279" s="202">
        <f t="shared" si="159"/>
        <v>0</v>
      </c>
      <c r="O279" s="172">
        <f t="shared" si="133"/>
        <v>1566540</v>
      </c>
    </row>
    <row r="280" spans="1:15" ht="34.5" x14ac:dyDescent="0.25">
      <c r="A280" s="106" t="s">
        <v>28</v>
      </c>
      <c r="B280" s="34">
        <v>927</v>
      </c>
      <c r="C280" s="155" t="s">
        <v>21</v>
      </c>
      <c r="D280" s="156" t="s">
        <v>39</v>
      </c>
      <c r="E280" s="109" t="s">
        <v>407</v>
      </c>
      <c r="F280" s="102" t="s">
        <v>29</v>
      </c>
      <c r="G280" s="203">
        <f>SUM(G281)</f>
        <v>1243706</v>
      </c>
      <c r="H280" s="203">
        <f>SUM(H281)</f>
        <v>0</v>
      </c>
      <c r="I280" s="204">
        <f t="shared" si="130"/>
        <v>1243706</v>
      </c>
      <c r="J280" s="203">
        <f>SUM(J281)</f>
        <v>1293388</v>
      </c>
      <c r="K280" s="203">
        <f>SUM(K281)</f>
        <v>0</v>
      </c>
      <c r="L280" s="204">
        <f t="shared" si="131"/>
        <v>1293388</v>
      </c>
      <c r="M280" s="203">
        <f>SUM(M281)</f>
        <v>1345193</v>
      </c>
      <c r="N280" s="203">
        <f>SUM(N281)</f>
        <v>0</v>
      </c>
      <c r="O280" s="204">
        <f t="shared" si="133"/>
        <v>1345193</v>
      </c>
    </row>
    <row r="281" spans="1:15" x14ac:dyDescent="0.25">
      <c r="A281" s="106" t="s">
        <v>30</v>
      </c>
      <c r="B281" s="34">
        <v>927</v>
      </c>
      <c r="C281" s="155" t="s">
        <v>21</v>
      </c>
      <c r="D281" s="156" t="s">
        <v>39</v>
      </c>
      <c r="E281" s="144" t="s">
        <v>407</v>
      </c>
      <c r="F281" s="102" t="s">
        <v>31</v>
      </c>
      <c r="G281" s="203">
        <v>1243706</v>
      </c>
      <c r="H281" s="203"/>
      <c r="I281" s="204">
        <f t="shared" si="130"/>
        <v>1243706</v>
      </c>
      <c r="J281" s="203">
        <v>1293388</v>
      </c>
      <c r="K281" s="203"/>
      <c r="L281" s="204">
        <f t="shared" si="131"/>
        <v>1293388</v>
      </c>
      <c r="M281" s="203">
        <v>1345193</v>
      </c>
      <c r="N281" s="203"/>
      <c r="O281" s="204">
        <f t="shared" si="133"/>
        <v>1345193</v>
      </c>
    </row>
    <row r="282" spans="1:15" x14ac:dyDescent="0.25">
      <c r="A282" s="106" t="s">
        <v>11</v>
      </c>
      <c r="B282" s="34">
        <v>927</v>
      </c>
      <c r="C282" s="155" t="s">
        <v>21</v>
      </c>
      <c r="D282" s="156" t="s">
        <v>39</v>
      </c>
      <c r="E282" s="109" t="s">
        <v>407</v>
      </c>
      <c r="F282" s="176">
        <v>200</v>
      </c>
      <c r="G282" s="203">
        <f>SUM(G283)</f>
        <v>322834</v>
      </c>
      <c r="H282" s="203">
        <f>SUM(H283)</f>
        <v>0</v>
      </c>
      <c r="I282" s="204">
        <f t="shared" si="130"/>
        <v>322834</v>
      </c>
      <c r="J282" s="203">
        <f>SUM(J283)</f>
        <v>273086</v>
      </c>
      <c r="K282" s="203">
        <f>SUM(K283)</f>
        <v>0</v>
      </c>
      <c r="L282" s="204">
        <f t="shared" si="131"/>
        <v>273086</v>
      </c>
      <c r="M282" s="203">
        <f t="shared" ref="M282:N282" si="160">SUM(M283)</f>
        <v>221347</v>
      </c>
      <c r="N282" s="203">
        <f t="shared" si="160"/>
        <v>0</v>
      </c>
      <c r="O282" s="204">
        <f t="shared" si="133"/>
        <v>221347</v>
      </c>
    </row>
    <row r="283" spans="1:15" ht="23.25" x14ac:dyDescent="0.25">
      <c r="A283" s="106" t="s">
        <v>140</v>
      </c>
      <c r="B283" s="34">
        <v>927</v>
      </c>
      <c r="C283" s="250" t="s">
        <v>21</v>
      </c>
      <c r="D283" s="249" t="s">
        <v>39</v>
      </c>
      <c r="E283" s="144" t="s">
        <v>407</v>
      </c>
      <c r="F283" s="102" t="s">
        <v>14</v>
      </c>
      <c r="G283" s="203">
        <v>322834</v>
      </c>
      <c r="H283" s="203"/>
      <c r="I283" s="204">
        <f t="shared" si="130"/>
        <v>322834</v>
      </c>
      <c r="J283" s="203">
        <v>273086</v>
      </c>
      <c r="K283" s="203"/>
      <c r="L283" s="204">
        <f t="shared" si="131"/>
        <v>273086</v>
      </c>
      <c r="M283" s="203">
        <v>221347</v>
      </c>
      <c r="N283" s="203"/>
      <c r="O283" s="204">
        <f t="shared" si="133"/>
        <v>221347</v>
      </c>
    </row>
    <row r="284" spans="1:15" ht="39" x14ac:dyDescent="0.25">
      <c r="A284" s="211" t="s">
        <v>492</v>
      </c>
      <c r="B284" s="265">
        <v>927</v>
      </c>
      <c r="C284" s="255" t="s">
        <v>21</v>
      </c>
      <c r="D284" s="257" t="s">
        <v>39</v>
      </c>
      <c r="E284" s="257">
        <v>7000055490</v>
      </c>
      <c r="F284" s="256" t="s">
        <v>7</v>
      </c>
      <c r="G284" s="216">
        <f>SUM(G285)</f>
        <v>504542.98</v>
      </c>
      <c r="H284" s="216">
        <f>SUM(H285)</f>
        <v>0</v>
      </c>
      <c r="I284" s="204">
        <f t="shared" si="130"/>
        <v>504542.98</v>
      </c>
      <c r="J284" s="203"/>
      <c r="K284" s="203"/>
      <c r="L284" s="204"/>
      <c r="M284" s="203"/>
      <c r="N284" s="203"/>
      <c r="O284" s="204"/>
    </row>
    <row r="285" spans="1:15" ht="33" x14ac:dyDescent="0.25">
      <c r="A285" s="252" t="s">
        <v>28</v>
      </c>
      <c r="B285" s="8">
        <v>927</v>
      </c>
      <c r="C285" s="155" t="s">
        <v>21</v>
      </c>
      <c r="D285" s="156" t="s">
        <v>39</v>
      </c>
      <c r="E285" s="249">
        <v>7000055490</v>
      </c>
      <c r="F285" s="155" t="s">
        <v>29</v>
      </c>
      <c r="G285" s="184">
        <f>SUM(G286)</f>
        <v>504542.98</v>
      </c>
      <c r="H285" s="184">
        <f>SUM(H286)</f>
        <v>0</v>
      </c>
      <c r="I285" s="204">
        <f t="shared" si="130"/>
        <v>504542.98</v>
      </c>
      <c r="J285" s="203"/>
      <c r="K285" s="203"/>
      <c r="L285" s="204"/>
      <c r="M285" s="203"/>
      <c r="N285" s="203"/>
      <c r="O285" s="204"/>
    </row>
    <row r="286" spans="1:15" x14ac:dyDescent="0.25">
      <c r="A286" s="141" t="s">
        <v>30</v>
      </c>
      <c r="B286" s="8">
        <v>927</v>
      </c>
      <c r="C286" s="155" t="s">
        <v>21</v>
      </c>
      <c r="D286" s="156" t="s">
        <v>39</v>
      </c>
      <c r="E286" s="249">
        <v>7000055490</v>
      </c>
      <c r="F286" s="155" t="s">
        <v>31</v>
      </c>
      <c r="G286" s="184">
        <v>504542.98</v>
      </c>
      <c r="H286" s="184">
        <v>0</v>
      </c>
      <c r="I286" s="204">
        <f t="shared" si="130"/>
        <v>504542.98</v>
      </c>
      <c r="J286" s="203"/>
      <c r="K286" s="203"/>
      <c r="L286" s="204"/>
      <c r="M286" s="203"/>
      <c r="N286" s="203"/>
      <c r="O286" s="204"/>
    </row>
    <row r="287" spans="1:15" x14ac:dyDescent="0.25">
      <c r="A287" s="289" t="s">
        <v>184</v>
      </c>
      <c r="B287" s="265">
        <v>927</v>
      </c>
      <c r="C287" s="255" t="s">
        <v>21</v>
      </c>
      <c r="D287" s="257" t="s">
        <v>55</v>
      </c>
      <c r="E287" s="257" t="s">
        <v>106</v>
      </c>
      <c r="F287" s="256" t="s">
        <v>7</v>
      </c>
      <c r="G287" s="216">
        <f t="shared" ref="G287:N289" si="161">SUM(G288)</f>
        <v>148986</v>
      </c>
      <c r="H287" s="216">
        <f t="shared" si="161"/>
        <v>0</v>
      </c>
      <c r="I287" s="172">
        <f t="shared" si="130"/>
        <v>148986</v>
      </c>
      <c r="J287" s="216">
        <f t="shared" si="161"/>
        <v>9026</v>
      </c>
      <c r="K287" s="216">
        <f t="shared" si="161"/>
        <v>0</v>
      </c>
      <c r="L287" s="172">
        <f t="shared" si="131"/>
        <v>9026</v>
      </c>
      <c r="M287" s="216">
        <f t="shared" si="161"/>
        <v>8020</v>
      </c>
      <c r="N287" s="216">
        <f t="shared" si="161"/>
        <v>0</v>
      </c>
      <c r="O287" s="172">
        <f t="shared" si="133"/>
        <v>8020</v>
      </c>
    </row>
    <row r="288" spans="1:15" ht="51.75" x14ac:dyDescent="0.25">
      <c r="A288" s="211" t="s">
        <v>246</v>
      </c>
      <c r="B288" s="265">
        <v>927</v>
      </c>
      <c r="C288" s="255" t="s">
        <v>21</v>
      </c>
      <c r="D288" s="257" t="s">
        <v>55</v>
      </c>
      <c r="E288" s="257" t="s">
        <v>363</v>
      </c>
      <c r="F288" s="256" t="s">
        <v>7</v>
      </c>
      <c r="G288" s="216">
        <f t="shared" si="161"/>
        <v>148986</v>
      </c>
      <c r="H288" s="216">
        <f t="shared" si="161"/>
        <v>0</v>
      </c>
      <c r="I288" s="172">
        <f t="shared" si="130"/>
        <v>148986</v>
      </c>
      <c r="J288" s="216">
        <f t="shared" si="161"/>
        <v>9026</v>
      </c>
      <c r="K288" s="216">
        <f t="shared" si="161"/>
        <v>0</v>
      </c>
      <c r="L288" s="172">
        <f t="shared" si="131"/>
        <v>9026</v>
      </c>
      <c r="M288" s="216">
        <f t="shared" si="161"/>
        <v>8020</v>
      </c>
      <c r="N288" s="216">
        <f t="shared" si="161"/>
        <v>0</v>
      </c>
      <c r="O288" s="172">
        <f t="shared" si="133"/>
        <v>8020</v>
      </c>
    </row>
    <row r="289" spans="1:15" x14ac:dyDescent="0.25">
      <c r="A289" s="252" t="s">
        <v>11</v>
      </c>
      <c r="B289" s="8">
        <v>927</v>
      </c>
      <c r="C289" s="155" t="s">
        <v>21</v>
      </c>
      <c r="D289" s="156" t="s">
        <v>55</v>
      </c>
      <c r="E289" s="156" t="s">
        <v>363</v>
      </c>
      <c r="F289" s="155" t="s">
        <v>12</v>
      </c>
      <c r="G289" s="184">
        <f t="shared" si="161"/>
        <v>148986</v>
      </c>
      <c r="H289" s="184">
        <f t="shared" si="161"/>
        <v>0</v>
      </c>
      <c r="I289" s="204">
        <f t="shared" si="130"/>
        <v>148986</v>
      </c>
      <c r="J289" s="184">
        <f t="shared" si="161"/>
        <v>9026</v>
      </c>
      <c r="K289" s="184">
        <f t="shared" si="161"/>
        <v>0</v>
      </c>
      <c r="L289" s="204">
        <f t="shared" si="131"/>
        <v>9026</v>
      </c>
      <c r="M289" s="184">
        <f t="shared" si="161"/>
        <v>8020</v>
      </c>
      <c r="N289" s="184">
        <f t="shared" si="161"/>
        <v>0</v>
      </c>
      <c r="O289" s="204">
        <f t="shared" si="133"/>
        <v>8020</v>
      </c>
    </row>
    <row r="290" spans="1:15" ht="33.75" x14ac:dyDescent="0.25">
      <c r="A290" s="258" t="s">
        <v>135</v>
      </c>
      <c r="B290" s="8">
        <v>927</v>
      </c>
      <c r="C290" s="155" t="s">
        <v>21</v>
      </c>
      <c r="D290" s="156" t="s">
        <v>55</v>
      </c>
      <c r="E290" s="156" t="s">
        <v>363</v>
      </c>
      <c r="F290" s="155" t="s">
        <v>14</v>
      </c>
      <c r="G290" s="184">
        <v>148986</v>
      </c>
      <c r="H290" s="184"/>
      <c r="I290" s="204">
        <f t="shared" si="130"/>
        <v>148986</v>
      </c>
      <c r="J290" s="184">
        <v>9026</v>
      </c>
      <c r="K290" s="184"/>
      <c r="L290" s="204">
        <f t="shared" si="131"/>
        <v>9026</v>
      </c>
      <c r="M290" s="184">
        <v>8020</v>
      </c>
      <c r="N290" s="184"/>
      <c r="O290" s="204">
        <f t="shared" si="133"/>
        <v>8020</v>
      </c>
    </row>
    <row r="291" spans="1:15" x14ac:dyDescent="0.25">
      <c r="A291" s="289" t="s">
        <v>44</v>
      </c>
      <c r="B291" s="265">
        <v>927</v>
      </c>
      <c r="C291" s="255" t="s">
        <v>21</v>
      </c>
      <c r="D291" s="257">
        <v>13</v>
      </c>
      <c r="E291" s="257" t="s">
        <v>106</v>
      </c>
      <c r="F291" s="256" t="s">
        <v>7</v>
      </c>
      <c r="G291" s="216">
        <f>SUM(G292+G300+G303+G308+G314+G297+G311)</f>
        <v>6970403.5999999996</v>
      </c>
      <c r="H291" s="216">
        <f>SUM(H292+H300+H303+H308+H314+H297+H311)</f>
        <v>0</v>
      </c>
      <c r="I291" s="172">
        <f t="shared" si="130"/>
        <v>6970403.5999999996</v>
      </c>
      <c r="J291" s="216">
        <f>SUM(J292+J300+J303+J308+J314+J297)</f>
        <v>6320756</v>
      </c>
      <c r="K291" s="216">
        <f>SUM(K292+K300+K303+K308+K314+K297)</f>
        <v>0</v>
      </c>
      <c r="L291" s="172">
        <f t="shared" si="131"/>
        <v>6320756</v>
      </c>
      <c r="M291" s="216">
        <f>SUM(M292+M300+M303+M308+M314+M297)</f>
        <v>6517320</v>
      </c>
      <c r="N291" s="216">
        <f>SUM(N292+N300+N303+N308+N314+N297)</f>
        <v>0</v>
      </c>
      <c r="O291" s="172">
        <f t="shared" si="133"/>
        <v>6517320</v>
      </c>
    </row>
    <row r="292" spans="1:15" ht="157.15" customHeight="1" x14ac:dyDescent="0.25">
      <c r="A292" s="211" t="s">
        <v>402</v>
      </c>
      <c r="B292" s="265">
        <v>927</v>
      </c>
      <c r="C292" s="255" t="s">
        <v>21</v>
      </c>
      <c r="D292" s="256" t="s">
        <v>45</v>
      </c>
      <c r="E292" s="257" t="s">
        <v>399</v>
      </c>
      <c r="F292" s="256" t="s">
        <v>7</v>
      </c>
      <c r="G292" s="216">
        <f>SUM(G293+G295)</f>
        <v>600</v>
      </c>
      <c r="H292" s="216">
        <f>SUM(H293+H295)</f>
        <v>0</v>
      </c>
      <c r="I292" s="172">
        <f t="shared" si="130"/>
        <v>600</v>
      </c>
      <c r="J292" s="216">
        <f t="shared" ref="J292:M292" si="162">SUM(J293+J295)</f>
        <v>600</v>
      </c>
      <c r="K292" s="216">
        <f t="shared" ref="K292" si="163">SUM(K293+K295)</f>
        <v>0</v>
      </c>
      <c r="L292" s="172">
        <f t="shared" si="131"/>
        <v>600</v>
      </c>
      <c r="M292" s="216">
        <f t="shared" si="162"/>
        <v>600</v>
      </c>
      <c r="N292" s="216">
        <f t="shared" ref="N292" si="164">SUM(N293+N295)</f>
        <v>0</v>
      </c>
      <c r="O292" s="172">
        <f t="shared" si="133"/>
        <v>600</v>
      </c>
    </row>
    <row r="293" spans="1:15" x14ac:dyDescent="0.25">
      <c r="A293" s="141" t="s">
        <v>11</v>
      </c>
      <c r="B293" s="8">
        <v>927</v>
      </c>
      <c r="C293" s="155" t="s">
        <v>21</v>
      </c>
      <c r="D293" s="248" t="s">
        <v>45</v>
      </c>
      <c r="E293" s="156" t="s">
        <v>399</v>
      </c>
      <c r="F293" s="155" t="s">
        <v>12</v>
      </c>
      <c r="G293" s="184">
        <f>SUM(G294)</f>
        <v>200</v>
      </c>
      <c r="H293" s="184">
        <f>SUM(H294)</f>
        <v>0</v>
      </c>
      <c r="I293" s="204">
        <f t="shared" si="130"/>
        <v>200</v>
      </c>
      <c r="J293" s="184">
        <f>SUM(J294)</f>
        <v>200</v>
      </c>
      <c r="K293" s="184">
        <f>SUM(K294)</f>
        <v>0</v>
      </c>
      <c r="L293" s="204">
        <f t="shared" si="131"/>
        <v>200</v>
      </c>
      <c r="M293" s="184">
        <f t="shared" ref="M293:N293" si="165">SUM(M294)</f>
        <v>200</v>
      </c>
      <c r="N293" s="184">
        <f t="shared" si="165"/>
        <v>0</v>
      </c>
      <c r="O293" s="204">
        <f t="shared" si="133"/>
        <v>200</v>
      </c>
    </row>
    <row r="294" spans="1:15" ht="33.75" x14ac:dyDescent="0.25">
      <c r="A294" s="258" t="s">
        <v>135</v>
      </c>
      <c r="B294" s="8">
        <v>927</v>
      </c>
      <c r="C294" s="155" t="s">
        <v>21</v>
      </c>
      <c r="D294" s="248" t="s">
        <v>45</v>
      </c>
      <c r="E294" s="156" t="s">
        <v>399</v>
      </c>
      <c r="F294" s="155" t="s">
        <v>14</v>
      </c>
      <c r="G294" s="184">
        <v>200</v>
      </c>
      <c r="H294" s="184"/>
      <c r="I294" s="204">
        <f t="shared" si="130"/>
        <v>200</v>
      </c>
      <c r="J294" s="184">
        <v>200</v>
      </c>
      <c r="K294" s="184"/>
      <c r="L294" s="204">
        <f t="shared" si="131"/>
        <v>200</v>
      </c>
      <c r="M294" s="184">
        <v>200</v>
      </c>
      <c r="N294" s="184"/>
      <c r="O294" s="204">
        <f t="shared" si="133"/>
        <v>200</v>
      </c>
    </row>
    <row r="295" spans="1:15" x14ac:dyDescent="0.25">
      <c r="A295" s="141" t="s">
        <v>46</v>
      </c>
      <c r="B295" s="8">
        <v>927</v>
      </c>
      <c r="C295" s="155" t="s">
        <v>21</v>
      </c>
      <c r="D295" s="248" t="s">
        <v>45</v>
      </c>
      <c r="E295" s="156" t="s">
        <v>399</v>
      </c>
      <c r="F295" s="155" t="s">
        <v>47</v>
      </c>
      <c r="G295" s="184">
        <f>SUM(G296)</f>
        <v>400</v>
      </c>
      <c r="H295" s="184">
        <f>SUM(H296)</f>
        <v>0</v>
      </c>
      <c r="I295" s="204">
        <f t="shared" si="130"/>
        <v>400</v>
      </c>
      <c r="J295" s="184">
        <f>SUM(J296)</f>
        <v>400</v>
      </c>
      <c r="K295" s="184">
        <f>SUM(K296)</f>
        <v>0</v>
      </c>
      <c r="L295" s="204">
        <f t="shared" si="131"/>
        <v>400</v>
      </c>
      <c r="M295" s="184">
        <f>SUM(M296)</f>
        <v>400</v>
      </c>
      <c r="N295" s="184">
        <f>SUM(N296)</f>
        <v>0</v>
      </c>
      <c r="O295" s="204">
        <f t="shared" si="133"/>
        <v>400</v>
      </c>
    </row>
    <row r="296" spans="1:15" x14ac:dyDescent="0.25">
      <c r="A296" s="141" t="s">
        <v>125</v>
      </c>
      <c r="B296" s="8">
        <v>927</v>
      </c>
      <c r="C296" s="155" t="s">
        <v>21</v>
      </c>
      <c r="D296" s="248" t="s">
        <v>45</v>
      </c>
      <c r="E296" s="156" t="s">
        <v>399</v>
      </c>
      <c r="F296" s="155" t="s">
        <v>124</v>
      </c>
      <c r="G296" s="184">
        <v>400</v>
      </c>
      <c r="H296" s="184"/>
      <c r="I296" s="184">
        <f t="shared" si="130"/>
        <v>400</v>
      </c>
      <c r="J296" s="184">
        <v>400</v>
      </c>
      <c r="K296" s="184"/>
      <c r="L296" s="184">
        <f t="shared" si="131"/>
        <v>400</v>
      </c>
      <c r="M296" s="184">
        <v>400</v>
      </c>
      <c r="N296" s="184"/>
      <c r="O296" s="204">
        <f t="shared" si="133"/>
        <v>400</v>
      </c>
    </row>
    <row r="297" spans="1:15" ht="39" x14ac:dyDescent="0.25">
      <c r="A297" s="238" t="s">
        <v>280</v>
      </c>
      <c r="B297" s="265">
        <v>927</v>
      </c>
      <c r="C297" s="255" t="s">
        <v>21</v>
      </c>
      <c r="D297" s="256" t="s">
        <v>45</v>
      </c>
      <c r="E297" s="262" t="s">
        <v>364</v>
      </c>
      <c r="F297" s="256" t="s">
        <v>7</v>
      </c>
      <c r="G297" s="216">
        <f>SUM(G298)</f>
        <v>157580</v>
      </c>
      <c r="H297" s="216">
        <f>SUM(H298)</f>
        <v>0</v>
      </c>
      <c r="I297" s="172">
        <f t="shared" si="130"/>
        <v>157580</v>
      </c>
      <c r="J297" s="216">
        <f>SUM(J298)</f>
        <v>0</v>
      </c>
      <c r="K297" s="216">
        <f>SUM(K298)</f>
        <v>0</v>
      </c>
      <c r="L297" s="172">
        <f t="shared" si="131"/>
        <v>0</v>
      </c>
      <c r="M297" s="216">
        <f t="shared" ref="M297:N298" si="166">SUM(M298)</f>
        <v>0</v>
      </c>
      <c r="N297" s="216">
        <f t="shared" si="166"/>
        <v>0</v>
      </c>
      <c r="O297" s="172">
        <f t="shared" si="133"/>
        <v>0</v>
      </c>
    </row>
    <row r="298" spans="1:15" x14ac:dyDescent="0.25">
      <c r="A298" s="141" t="s">
        <v>11</v>
      </c>
      <c r="B298" s="8">
        <v>927</v>
      </c>
      <c r="C298" s="155" t="s">
        <v>21</v>
      </c>
      <c r="D298" s="248" t="s">
        <v>45</v>
      </c>
      <c r="E298" s="249" t="s">
        <v>364</v>
      </c>
      <c r="F298" s="155" t="s">
        <v>12</v>
      </c>
      <c r="G298" s="184">
        <f>SUM(G299)</f>
        <v>157580</v>
      </c>
      <c r="H298" s="184">
        <f>SUM(H299)</f>
        <v>0</v>
      </c>
      <c r="I298" s="204">
        <f t="shared" si="130"/>
        <v>157580</v>
      </c>
      <c r="J298" s="184">
        <f>SUM(J299)</f>
        <v>0</v>
      </c>
      <c r="K298" s="184">
        <f>SUM(K299)</f>
        <v>0</v>
      </c>
      <c r="L298" s="172">
        <f t="shared" si="131"/>
        <v>0</v>
      </c>
      <c r="M298" s="184">
        <f t="shared" si="166"/>
        <v>0</v>
      </c>
      <c r="N298" s="184">
        <f t="shared" si="166"/>
        <v>0</v>
      </c>
      <c r="O298" s="172">
        <f t="shared" si="133"/>
        <v>0</v>
      </c>
    </row>
    <row r="299" spans="1:15" ht="33.75" x14ac:dyDescent="0.25">
      <c r="A299" s="258" t="s">
        <v>135</v>
      </c>
      <c r="B299" s="8">
        <v>927</v>
      </c>
      <c r="C299" s="155" t="s">
        <v>21</v>
      </c>
      <c r="D299" s="248" t="s">
        <v>45</v>
      </c>
      <c r="E299" s="249" t="s">
        <v>364</v>
      </c>
      <c r="F299" s="155" t="s">
        <v>14</v>
      </c>
      <c r="G299" s="184">
        <v>157580</v>
      </c>
      <c r="H299" s="184">
        <v>0</v>
      </c>
      <c r="I299" s="204">
        <f t="shared" si="130"/>
        <v>157580</v>
      </c>
      <c r="J299" s="184"/>
      <c r="K299" s="184"/>
      <c r="L299" s="172">
        <f t="shared" si="131"/>
        <v>0</v>
      </c>
      <c r="M299" s="184"/>
      <c r="N299" s="184"/>
      <c r="O299" s="172">
        <f t="shared" si="133"/>
        <v>0</v>
      </c>
    </row>
    <row r="300" spans="1:15" ht="26.25" x14ac:dyDescent="0.25">
      <c r="A300" s="211" t="s">
        <v>169</v>
      </c>
      <c r="B300" s="260">
        <v>927</v>
      </c>
      <c r="C300" s="261" t="s">
        <v>21</v>
      </c>
      <c r="D300" s="271" t="s">
        <v>45</v>
      </c>
      <c r="E300" s="262" t="s">
        <v>365</v>
      </c>
      <c r="F300" s="271" t="s">
        <v>7</v>
      </c>
      <c r="G300" s="216">
        <f t="shared" ref="G300:N301" si="167">SUM(G301)</f>
        <v>5209700</v>
      </c>
      <c r="H300" s="216">
        <f t="shared" si="167"/>
        <v>0</v>
      </c>
      <c r="I300" s="172">
        <f t="shared" si="130"/>
        <v>5209700</v>
      </c>
      <c r="J300" s="216">
        <f t="shared" si="167"/>
        <v>4815156</v>
      </c>
      <c r="K300" s="216">
        <f t="shared" si="167"/>
        <v>0</v>
      </c>
      <c r="L300" s="172">
        <f t="shared" si="131"/>
        <v>4815156</v>
      </c>
      <c r="M300" s="216">
        <f t="shared" si="167"/>
        <v>4980480</v>
      </c>
      <c r="N300" s="216">
        <f t="shared" si="167"/>
        <v>0</v>
      </c>
      <c r="O300" s="172">
        <f t="shared" si="133"/>
        <v>4980480</v>
      </c>
    </row>
    <row r="301" spans="1:15" ht="23.25" x14ac:dyDescent="0.25">
      <c r="A301" s="141" t="s">
        <v>293</v>
      </c>
      <c r="B301" s="8">
        <v>927</v>
      </c>
      <c r="C301" s="155" t="s">
        <v>21</v>
      </c>
      <c r="D301" s="248" t="s">
        <v>45</v>
      </c>
      <c r="E301" s="249" t="s">
        <v>365</v>
      </c>
      <c r="F301" s="155" t="s">
        <v>16</v>
      </c>
      <c r="G301" s="184">
        <f t="shared" si="167"/>
        <v>5209700</v>
      </c>
      <c r="H301" s="184">
        <f t="shared" si="167"/>
        <v>0</v>
      </c>
      <c r="I301" s="204">
        <f t="shared" si="130"/>
        <v>5209700</v>
      </c>
      <c r="J301" s="184">
        <f t="shared" si="167"/>
        <v>4815156</v>
      </c>
      <c r="K301" s="184">
        <f t="shared" si="167"/>
        <v>0</v>
      </c>
      <c r="L301" s="204">
        <f t="shared" si="131"/>
        <v>4815156</v>
      </c>
      <c r="M301" s="184">
        <f t="shared" si="167"/>
        <v>4980480</v>
      </c>
      <c r="N301" s="184">
        <f t="shared" si="167"/>
        <v>0</v>
      </c>
      <c r="O301" s="204">
        <f t="shared" si="133"/>
        <v>4980480</v>
      </c>
    </row>
    <row r="302" spans="1:15" x14ac:dyDescent="0.25">
      <c r="A302" s="247" t="s">
        <v>131</v>
      </c>
      <c r="B302" s="8">
        <v>927</v>
      </c>
      <c r="C302" s="155" t="s">
        <v>21</v>
      </c>
      <c r="D302" s="248" t="s">
        <v>45</v>
      </c>
      <c r="E302" s="249" t="s">
        <v>365</v>
      </c>
      <c r="F302" s="155" t="s">
        <v>130</v>
      </c>
      <c r="G302" s="184">
        <v>5209700</v>
      </c>
      <c r="H302" s="184"/>
      <c r="I302" s="204">
        <f t="shared" si="130"/>
        <v>5209700</v>
      </c>
      <c r="J302" s="184">
        <v>4815156</v>
      </c>
      <c r="K302" s="184"/>
      <c r="L302" s="204">
        <f t="shared" si="131"/>
        <v>4815156</v>
      </c>
      <c r="M302" s="184">
        <v>4980480</v>
      </c>
      <c r="N302" s="184"/>
      <c r="O302" s="204">
        <f t="shared" si="133"/>
        <v>4980480</v>
      </c>
    </row>
    <row r="303" spans="1:15" ht="26.25" x14ac:dyDescent="0.25">
      <c r="A303" s="238" t="s">
        <v>171</v>
      </c>
      <c r="B303" s="265">
        <v>927</v>
      </c>
      <c r="C303" s="255" t="s">
        <v>21</v>
      </c>
      <c r="D303" s="256" t="s">
        <v>45</v>
      </c>
      <c r="E303" s="262" t="s">
        <v>366</v>
      </c>
      <c r="F303" s="256" t="s">
        <v>7</v>
      </c>
      <c r="G303" s="216">
        <f>SUM(G304+G306)</f>
        <v>1408523.6</v>
      </c>
      <c r="H303" s="216">
        <f>SUM(H304+H306)</f>
        <v>0</v>
      </c>
      <c r="I303" s="172">
        <f t="shared" si="130"/>
        <v>1408523.6</v>
      </c>
      <c r="J303" s="216">
        <f t="shared" ref="J303:M303" si="168">SUM(J304+J306)</f>
        <v>1505000</v>
      </c>
      <c r="K303" s="216">
        <f t="shared" ref="K303" si="169">SUM(K304+K306)</f>
        <v>0</v>
      </c>
      <c r="L303" s="172">
        <f t="shared" si="131"/>
        <v>1505000</v>
      </c>
      <c r="M303" s="216">
        <f t="shared" si="168"/>
        <v>1536240</v>
      </c>
      <c r="N303" s="216">
        <f t="shared" ref="N303" si="170">SUM(N304+N306)</f>
        <v>0</v>
      </c>
      <c r="O303" s="172">
        <f t="shared" si="133"/>
        <v>1536240</v>
      </c>
    </row>
    <row r="304" spans="1:15" x14ac:dyDescent="0.25">
      <c r="A304" s="141" t="s">
        <v>11</v>
      </c>
      <c r="B304" s="8">
        <v>927</v>
      </c>
      <c r="C304" s="155" t="s">
        <v>21</v>
      </c>
      <c r="D304" s="248" t="s">
        <v>45</v>
      </c>
      <c r="E304" s="249" t="s">
        <v>366</v>
      </c>
      <c r="F304" s="155" t="s">
        <v>12</v>
      </c>
      <c r="G304" s="184">
        <f>SUM(G305)</f>
        <v>1388523.6</v>
      </c>
      <c r="H304" s="184">
        <f>SUM(H305)</f>
        <v>0</v>
      </c>
      <c r="I304" s="204">
        <f t="shared" si="130"/>
        <v>1388523.6</v>
      </c>
      <c r="J304" s="184">
        <f>SUM(J305)</f>
        <v>1144000</v>
      </c>
      <c r="K304" s="184">
        <f>SUM(K305)</f>
        <v>0</v>
      </c>
      <c r="L304" s="204">
        <f t="shared" si="131"/>
        <v>1144000</v>
      </c>
      <c r="M304" s="184">
        <f t="shared" ref="M304:N304" si="171">SUM(M305)</f>
        <v>1536240</v>
      </c>
      <c r="N304" s="184">
        <f t="shared" si="171"/>
        <v>0</v>
      </c>
      <c r="O304" s="204">
        <f t="shared" si="133"/>
        <v>1536240</v>
      </c>
    </row>
    <row r="305" spans="1:15" ht="33.75" x14ac:dyDescent="0.25">
      <c r="A305" s="258" t="s">
        <v>135</v>
      </c>
      <c r="B305" s="8">
        <v>927</v>
      </c>
      <c r="C305" s="155" t="s">
        <v>21</v>
      </c>
      <c r="D305" s="248" t="s">
        <v>45</v>
      </c>
      <c r="E305" s="249" t="s">
        <v>366</v>
      </c>
      <c r="F305" s="155" t="s">
        <v>14</v>
      </c>
      <c r="G305" s="184">
        <v>1388523.6</v>
      </c>
      <c r="H305" s="184">
        <v>0</v>
      </c>
      <c r="I305" s="204">
        <f t="shared" si="130"/>
        <v>1388523.6</v>
      </c>
      <c r="J305" s="184">
        <v>1144000</v>
      </c>
      <c r="K305" s="184"/>
      <c r="L305" s="204">
        <f t="shared" si="131"/>
        <v>1144000</v>
      </c>
      <c r="M305" s="184">
        <v>1536240</v>
      </c>
      <c r="N305" s="184"/>
      <c r="O305" s="204">
        <f t="shared" si="133"/>
        <v>1536240</v>
      </c>
    </row>
    <row r="306" spans="1:15" x14ac:dyDescent="0.25">
      <c r="A306" s="252" t="s">
        <v>34</v>
      </c>
      <c r="B306" s="8">
        <v>927</v>
      </c>
      <c r="C306" s="155" t="s">
        <v>21</v>
      </c>
      <c r="D306" s="248" t="s">
        <v>45</v>
      </c>
      <c r="E306" s="249" t="s">
        <v>366</v>
      </c>
      <c r="F306" s="155" t="s">
        <v>35</v>
      </c>
      <c r="G306" s="184">
        <f t="shared" ref="G306:N312" si="172">SUM(G307)</f>
        <v>20000</v>
      </c>
      <c r="H306" s="184">
        <f t="shared" si="172"/>
        <v>0</v>
      </c>
      <c r="I306" s="204">
        <f t="shared" si="130"/>
        <v>20000</v>
      </c>
      <c r="J306" s="184">
        <f t="shared" si="172"/>
        <v>361000</v>
      </c>
      <c r="K306" s="184">
        <f t="shared" si="172"/>
        <v>0</v>
      </c>
      <c r="L306" s="204">
        <f t="shared" si="131"/>
        <v>361000</v>
      </c>
      <c r="M306" s="184">
        <f t="shared" si="172"/>
        <v>0</v>
      </c>
      <c r="N306" s="184">
        <f t="shared" si="172"/>
        <v>0</v>
      </c>
      <c r="O306" s="172">
        <f t="shared" si="133"/>
        <v>0</v>
      </c>
    </row>
    <row r="307" spans="1:15" x14ac:dyDescent="0.25">
      <c r="A307" s="141" t="s">
        <v>122</v>
      </c>
      <c r="B307" s="8">
        <v>927</v>
      </c>
      <c r="C307" s="155" t="s">
        <v>21</v>
      </c>
      <c r="D307" s="248" t="s">
        <v>45</v>
      </c>
      <c r="E307" s="249" t="s">
        <v>366</v>
      </c>
      <c r="F307" s="155" t="s">
        <v>121</v>
      </c>
      <c r="G307" s="184">
        <v>20000</v>
      </c>
      <c r="H307" s="184">
        <v>0</v>
      </c>
      <c r="I307" s="204">
        <f t="shared" si="130"/>
        <v>20000</v>
      </c>
      <c r="J307" s="184">
        <v>361000</v>
      </c>
      <c r="K307" s="184"/>
      <c r="L307" s="204">
        <f t="shared" si="131"/>
        <v>361000</v>
      </c>
      <c r="M307" s="184">
        <v>0</v>
      </c>
      <c r="N307" s="184"/>
      <c r="O307" s="172">
        <f t="shared" si="133"/>
        <v>0</v>
      </c>
    </row>
    <row r="308" spans="1:15" x14ac:dyDescent="0.25">
      <c r="A308" s="290" t="s">
        <v>172</v>
      </c>
      <c r="B308" s="265">
        <v>927</v>
      </c>
      <c r="C308" s="255" t="s">
        <v>21</v>
      </c>
      <c r="D308" s="256" t="s">
        <v>45</v>
      </c>
      <c r="E308" s="262" t="s">
        <v>367</v>
      </c>
      <c r="F308" s="256" t="s">
        <v>7</v>
      </c>
      <c r="G308" s="216">
        <f t="shared" si="172"/>
        <v>84000</v>
      </c>
      <c r="H308" s="216">
        <f t="shared" si="172"/>
        <v>0</v>
      </c>
      <c r="I308" s="172">
        <f t="shared" ref="I308:I393" si="173">SUM(G308+H308)</f>
        <v>84000</v>
      </c>
      <c r="J308" s="216">
        <f t="shared" si="172"/>
        <v>0</v>
      </c>
      <c r="K308" s="216">
        <f t="shared" si="172"/>
        <v>0</v>
      </c>
      <c r="L308" s="172">
        <f t="shared" ref="L308:L393" si="174">SUM(J308+K308)</f>
        <v>0</v>
      </c>
      <c r="M308" s="216">
        <f t="shared" si="172"/>
        <v>0</v>
      </c>
      <c r="N308" s="216">
        <f t="shared" si="172"/>
        <v>0</v>
      </c>
      <c r="O308" s="172">
        <f t="shared" ref="O308:O393" si="175">SUM(M308+N308)</f>
        <v>0</v>
      </c>
    </row>
    <row r="309" spans="1:15" x14ac:dyDescent="0.25">
      <c r="A309" s="252" t="s">
        <v>34</v>
      </c>
      <c r="B309" s="8">
        <v>927</v>
      </c>
      <c r="C309" s="155" t="s">
        <v>21</v>
      </c>
      <c r="D309" s="248" t="s">
        <v>45</v>
      </c>
      <c r="E309" s="249" t="s">
        <v>367</v>
      </c>
      <c r="F309" s="155" t="s">
        <v>35</v>
      </c>
      <c r="G309" s="184">
        <f t="shared" si="172"/>
        <v>84000</v>
      </c>
      <c r="H309" s="184">
        <f t="shared" si="172"/>
        <v>0</v>
      </c>
      <c r="I309" s="204">
        <f t="shared" si="173"/>
        <v>84000</v>
      </c>
      <c r="J309" s="184">
        <f t="shared" si="172"/>
        <v>0</v>
      </c>
      <c r="K309" s="184">
        <f t="shared" si="172"/>
        <v>0</v>
      </c>
      <c r="L309" s="172">
        <f t="shared" si="174"/>
        <v>0</v>
      </c>
      <c r="M309" s="184">
        <f t="shared" si="172"/>
        <v>0</v>
      </c>
      <c r="N309" s="184">
        <f t="shared" si="172"/>
        <v>0</v>
      </c>
      <c r="O309" s="172">
        <f t="shared" si="175"/>
        <v>0</v>
      </c>
    </row>
    <row r="310" spans="1:15" x14ac:dyDescent="0.25">
      <c r="A310" s="141" t="s">
        <v>122</v>
      </c>
      <c r="B310" s="8">
        <v>927</v>
      </c>
      <c r="C310" s="155" t="s">
        <v>21</v>
      </c>
      <c r="D310" s="248" t="s">
        <v>45</v>
      </c>
      <c r="E310" s="249" t="s">
        <v>367</v>
      </c>
      <c r="F310" s="155" t="s">
        <v>121</v>
      </c>
      <c r="G310" s="184">
        <v>84000</v>
      </c>
      <c r="H310" s="184"/>
      <c r="I310" s="204">
        <f t="shared" si="173"/>
        <v>84000</v>
      </c>
      <c r="J310" s="184"/>
      <c r="K310" s="184"/>
      <c r="L310" s="172">
        <f t="shared" si="174"/>
        <v>0</v>
      </c>
      <c r="M310" s="184"/>
      <c r="N310" s="184"/>
      <c r="O310" s="172">
        <f t="shared" si="175"/>
        <v>0</v>
      </c>
    </row>
    <row r="311" spans="1:15" ht="25.5" x14ac:dyDescent="0.25">
      <c r="A311" s="290" t="s">
        <v>498</v>
      </c>
      <c r="B311" s="265">
        <v>927</v>
      </c>
      <c r="C311" s="255" t="s">
        <v>21</v>
      </c>
      <c r="D311" s="256" t="s">
        <v>45</v>
      </c>
      <c r="E311" s="262" t="s">
        <v>497</v>
      </c>
      <c r="F311" s="256" t="s">
        <v>7</v>
      </c>
      <c r="G311" s="216">
        <f t="shared" si="172"/>
        <v>10000</v>
      </c>
      <c r="H311" s="216">
        <f t="shared" si="172"/>
        <v>0</v>
      </c>
      <c r="I311" s="172">
        <f t="shared" ref="I311:I313" si="176">SUM(G311+H311)</f>
        <v>10000</v>
      </c>
      <c r="J311" s="184"/>
      <c r="K311" s="184"/>
      <c r="L311" s="172"/>
      <c r="M311" s="184"/>
      <c r="N311" s="184"/>
      <c r="O311" s="172"/>
    </row>
    <row r="312" spans="1:15" x14ac:dyDescent="0.25">
      <c r="A312" s="252" t="s">
        <v>34</v>
      </c>
      <c r="B312" s="8">
        <v>927</v>
      </c>
      <c r="C312" s="155" t="s">
        <v>21</v>
      </c>
      <c r="D312" s="248" t="s">
        <v>45</v>
      </c>
      <c r="E312" s="249" t="s">
        <v>497</v>
      </c>
      <c r="F312" s="155" t="s">
        <v>35</v>
      </c>
      <c r="G312" s="184">
        <f t="shared" si="172"/>
        <v>10000</v>
      </c>
      <c r="H312" s="184">
        <f t="shared" si="172"/>
        <v>0</v>
      </c>
      <c r="I312" s="204">
        <f t="shared" si="176"/>
        <v>10000</v>
      </c>
      <c r="J312" s="184"/>
      <c r="K312" s="184"/>
      <c r="L312" s="172"/>
      <c r="M312" s="184"/>
      <c r="N312" s="184"/>
      <c r="O312" s="172"/>
    </row>
    <row r="313" spans="1:15" x14ac:dyDescent="0.25">
      <c r="A313" s="141" t="s">
        <v>122</v>
      </c>
      <c r="B313" s="8">
        <v>927</v>
      </c>
      <c r="C313" s="155" t="s">
        <v>21</v>
      </c>
      <c r="D313" s="248" t="s">
        <v>45</v>
      </c>
      <c r="E313" s="249" t="s">
        <v>497</v>
      </c>
      <c r="F313" s="155" t="s">
        <v>121</v>
      </c>
      <c r="G313" s="184">
        <v>10000</v>
      </c>
      <c r="H313" s="184">
        <v>0</v>
      </c>
      <c r="I313" s="204">
        <f t="shared" si="176"/>
        <v>10000</v>
      </c>
      <c r="J313" s="184"/>
      <c r="K313" s="184"/>
      <c r="L313" s="172"/>
      <c r="M313" s="184"/>
      <c r="N313" s="184"/>
      <c r="O313" s="172"/>
    </row>
    <row r="314" spans="1:15" x14ac:dyDescent="0.25">
      <c r="A314" s="211" t="s">
        <v>228</v>
      </c>
      <c r="B314" s="260">
        <v>927</v>
      </c>
      <c r="C314" s="261" t="s">
        <v>21</v>
      </c>
      <c r="D314" s="271" t="s">
        <v>45</v>
      </c>
      <c r="E314" s="262" t="s">
        <v>392</v>
      </c>
      <c r="F314" s="261" t="s">
        <v>7</v>
      </c>
      <c r="G314" s="216">
        <f>SUM(G315)</f>
        <v>100000</v>
      </c>
      <c r="H314" s="216">
        <f>SUM(H315)</f>
        <v>0</v>
      </c>
      <c r="I314" s="172">
        <f t="shared" si="173"/>
        <v>100000</v>
      </c>
      <c r="J314" s="216">
        <f>SUM(J315)</f>
        <v>0</v>
      </c>
      <c r="K314" s="216">
        <f>SUM(K315)</f>
        <v>0</v>
      </c>
      <c r="L314" s="172">
        <f t="shared" si="174"/>
        <v>0</v>
      </c>
      <c r="M314" s="216">
        <f t="shared" ref="M314:N315" si="177">SUM(M315)</f>
        <v>0</v>
      </c>
      <c r="N314" s="216">
        <f t="shared" si="177"/>
        <v>0</v>
      </c>
      <c r="O314" s="172">
        <f t="shared" si="175"/>
        <v>0</v>
      </c>
    </row>
    <row r="315" spans="1:15" x14ac:dyDescent="0.25">
      <c r="A315" s="141" t="s">
        <v>11</v>
      </c>
      <c r="B315" s="8">
        <v>927</v>
      </c>
      <c r="C315" s="155" t="s">
        <v>21</v>
      </c>
      <c r="D315" s="248" t="s">
        <v>45</v>
      </c>
      <c r="E315" s="249" t="s">
        <v>392</v>
      </c>
      <c r="F315" s="155" t="s">
        <v>12</v>
      </c>
      <c r="G315" s="184">
        <f>SUM(G316)</f>
        <v>100000</v>
      </c>
      <c r="H315" s="184">
        <f>SUM(H316)</f>
        <v>0</v>
      </c>
      <c r="I315" s="172">
        <f t="shared" si="173"/>
        <v>100000</v>
      </c>
      <c r="J315" s="184">
        <f>SUM(J316)</f>
        <v>0</v>
      </c>
      <c r="K315" s="184">
        <f>SUM(K316)</f>
        <v>0</v>
      </c>
      <c r="L315" s="172">
        <f t="shared" si="174"/>
        <v>0</v>
      </c>
      <c r="M315" s="184">
        <f t="shared" si="177"/>
        <v>0</v>
      </c>
      <c r="N315" s="184">
        <f t="shared" si="177"/>
        <v>0</v>
      </c>
      <c r="O315" s="172">
        <f t="shared" si="175"/>
        <v>0</v>
      </c>
    </row>
    <row r="316" spans="1:15" ht="34.5" x14ac:dyDescent="0.25">
      <c r="A316" s="141" t="s">
        <v>135</v>
      </c>
      <c r="B316" s="8">
        <v>927</v>
      </c>
      <c r="C316" s="155" t="s">
        <v>21</v>
      </c>
      <c r="D316" s="248" t="s">
        <v>45</v>
      </c>
      <c r="E316" s="249" t="s">
        <v>392</v>
      </c>
      <c r="F316" s="155" t="s">
        <v>14</v>
      </c>
      <c r="G316" s="184">
        <v>100000</v>
      </c>
      <c r="H316" s="184">
        <v>0</v>
      </c>
      <c r="I316" s="172">
        <f t="shared" si="173"/>
        <v>100000</v>
      </c>
      <c r="J316" s="184"/>
      <c r="K316" s="184"/>
      <c r="L316" s="172">
        <f t="shared" si="174"/>
        <v>0</v>
      </c>
      <c r="M316" s="184"/>
      <c r="N316" s="184"/>
      <c r="O316" s="172">
        <f t="shared" si="175"/>
        <v>0</v>
      </c>
    </row>
    <row r="317" spans="1:15" ht="18" x14ac:dyDescent="0.25">
      <c r="A317" s="272" t="s">
        <v>50</v>
      </c>
      <c r="B317" s="261" t="s">
        <v>84</v>
      </c>
      <c r="C317" s="261" t="s">
        <v>23</v>
      </c>
      <c r="D317" s="262" t="s">
        <v>6</v>
      </c>
      <c r="E317" s="262" t="s">
        <v>106</v>
      </c>
      <c r="F317" s="262" t="s">
        <v>7</v>
      </c>
      <c r="G317" s="216">
        <f t="shared" ref="G317:N320" si="178">SUM(G318)</f>
        <v>1811084</v>
      </c>
      <c r="H317" s="216">
        <f t="shared" si="178"/>
        <v>0</v>
      </c>
      <c r="I317" s="172">
        <f t="shared" si="173"/>
        <v>1811084</v>
      </c>
      <c r="J317" s="216">
        <f t="shared" si="178"/>
        <v>1767155</v>
      </c>
      <c r="K317" s="216">
        <f t="shared" si="178"/>
        <v>0</v>
      </c>
      <c r="L317" s="172">
        <f t="shared" si="174"/>
        <v>1767155</v>
      </c>
      <c r="M317" s="216">
        <f t="shared" si="178"/>
        <v>1827193</v>
      </c>
      <c r="N317" s="216">
        <f t="shared" si="178"/>
        <v>0</v>
      </c>
      <c r="O317" s="172">
        <f t="shared" si="175"/>
        <v>1827193</v>
      </c>
    </row>
    <row r="318" spans="1:15" x14ac:dyDescent="0.25">
      <c r="A318" s="289" t="s">
        <v>51</v>
      </c>
      <c r="B318" s="265">
        <v>927</v>
      </c>
      <c r="C318" s="255" t="s">
        <v>23</v>
      </c>
      <c r="D318" s="255" t="s">
        <v>9</v>
      </c>
      <c r="E318" s="257" t="s">
        <v>106</v>
      </c>
      <c r="F318" s="256" t="s">
        <v>7</v>
      </c>
      <c r="G318" s="216">
        <f t="shared" si="178"/>
        <v>1811084</v>
      </c>
      <c r="H318" s="216">
        <f t="shared" si="178"/>
        <v>0</v>
      </c>
      <c r="I318" s="172">
        <f t="shared" si="173"/>
        <v>1811084</v>
      </c>
      <c r="J318" s="216">
        <f t="shared" si="178"/>
        <v>1767155</v>
      </c>
      <c r="K318" s="216">
        <f t="shared" si="178"/>
        <v>0</v>
      </c>
      <c r="L318" s="172">
        <f t="shared" si="174"/>
        <v>1767155</v>
      </c>
      <c r="M318" s="216">
        <f t="shared" si="178"/>
        <v>1827193</v>
      </c>
      <c r="N318" s="216">
        <f t="shared" si="178"/>
        <v>0</v>
      </c>
      <c r="O318" s="172">
        <f t="shared" si="175"/>
        <v>1827193</v>
      </c>
    </row>
    <row r="319" spans="1:15" ht="26.25" x14ac:dyDescent="0.25">
      <c r="A319" s="211" t="s">
        <v>247</v>
      </c>
      <c r="B319" s="8">
        <v>927</v>
      </c>
      <c r="C319" s="155" t="s">
        <v>23</v>
      </c>
      <c r="D319" s="155" t="s">
        <v>9</v>
      </c>
      <c r="E319" s="156" t="s">
        <v>368</v>
      </c>
      <c r="F319" s="248" t="s">
        <v>7</v>
      </c>
      <c r="G319" s="184">
        <f t="shared" si="178"/>
        <v>1811084</v>
      </c>
      <c r="H319" s="184">
        <f t="shared" si="178"/>
        <v>0</v>
      </c>
      <c r="I319" s="204">
        <f t="shared" si="173"/>
        <v>1811084</v>
      </c>
      <c r="J319" s="184">
        <f t="shared" si="178"/>
        <v>1767155</v>
      </c>
      <c r="K319" s="184">
        <f t="shared" si="178"/>
        <v>0</v>
      </c>
      <c r="L319" s="204">
        <f t="shared" si="174"/>
        <v>1767155</v>
      </c>
      <c r="M319" s="184">
        <f t="shared" si="178"/>
        <v>1827193</v>
      </c>
      <c r="N319" s="184">
        <f t="shared" si="178"/>
        <v>0</v>
      </c>
      <c r="O319" s="204">
        <f t="shared" si="175"/>
        <v>1827193</v>
      </c>
    </row>
    <row r="320" spans="1:15" x14ac:dyDescent="0.25">
      <c r="A320" s="141" t="s">
        <v>46</v>
      </c>
      <c r="B320" s="8">
        <v>927</v>
      </c>
      <c r="C320" s="155" t="s">
        <v>23</v>
      </c>
      <c r="D320" s="155" t="s">
        <v>9</v>
      </c>
      <c r="E320" s="156" t="s">
        <v>368</v>
      </c>
      <c r="F320" s="155" t="s">
        <v>47</v>
      </c>
      <c r="G320" s="184">
        <f>SUM(G321)</f>
        <v>1811084</v>
      </c>
      <c r="H320" s="184">
        <f>SUM(H321)</f>
        <v>0</v>
      </c>
      <c r="I320" s="204">
        <f t="shared" si="173"/>
        <v>1811084</v>
      </c>
      <c r="J320" s="184">
        <f>SUM(J321)</f>
        <v>1767155</v>
      </c>
      <c r="K320" s="184">
        <f>SUM(K321)</f>
        <v>0</v>
      </c>
      <c r="L320" s="204">
        <f t="shared" si="174"/>
        <v>1767155</v>
      </c>
      <c r="M320" s="184">
        <f t="shared" si="178"/>
        <v>1827193</v>
      </c>
      <c r="N320" s="184">
        <f t="shared" si="178"/>
        <v>0</v>
      </c>
      <c r="O320" s="204">
        <f t="shared" si="175"/>
        <v>1827193</v>
      </c>
    </row>
    <row r="321" spans="1:15" x14ac:dyDescent="0.25">
      <c r="A321" s="141" t="s">
        <v>125</v>
      </c>
      <c r="B321" s="8">
        <v>927</v>
      </c>
      <c r="C321" s="155" t="s">
        <v>23</v>
      </c>
      <c r="D321" s="155" t="s">
        <v>9</v>
      </c>
      <c r="E321" s="156" t="s">
        <v>368</v>
      </c>
      <c r="F321" s="155" t="s">
        <v>124</v>
      </c>
      <c r="G321" s="184">
        <v>1811084</v>
      </c>
      <c r="H321" s="184">
        <v>0</v>
      </c>
      <c r="I321" s="204">
        <f t="shared" si="173"/>
        <v>1811084</v>
      </c>
      <c r="J321" s="184">
        <v>1767155</v>
      </c>
      <c r="K321" s="184"/>
      <c r="L321" s="204">
        <f t="shared" si="174"/>
        <v>1767155</v>
      </c>
      <c r="M321" s="184">
        <v>1827193</v>
      </c>
      <c r="N321" s="184"/>
      <c r="O321" s="204">
        <f t="shared" si="175"/>
        <v>1827193</v>
      </c>
    </row>
    <row r="322" spans="1:15" ht="33" x14ac:dyDescent="0.25">
      <c r="A322" s="291" t="s">
        <v>8</v>
      </c>
      <c r="B322" s="260">
        <v>927</v>
      </c>
      <c r="C322" s="261" t="s">
        <v>9</v>
      </c>
      <c r="D322" s="262" t="s">
        <v>6</v>
      </c>
      <c r="E322" s="262" t="s">
        <v>106</v>
      </c>
      <c r="F322" s="261" t="s">
        <v>7</v>
      </c>
      <c r="G322" s="216">
        <f t="shared" ref="G322:O322" si="179">SUM(G323+G327)</f>
        <v>4218152.2</v>
      </c>
      <c r="H322" s="216">
        <f t="shared" si="179"/>
        <v>451274</v>
      </c>
      <c r="I322" s="216">
        <f t="shared" si="179"/>
        <v>4669426.2</v>
      </c>
      <c r="J322" s="216">
        <f t="shared" si="179"/>
        <v>3608229</v>
      </c>
      <c r="K322" s="216">
        <f t="shared" si="179"/>
        <v>0</v>
      </c>
      <c r="L322" s="216">
        <f t="shared" si="179"/>
        <v>3608229</v>
      </c>
      <c r="M322" s="216">
        <f t="shared" si="179"/>
        <v>3142780.79</v>
      </c>
      <c r="N322" s="216">
        <f t="shared" si="179"/>
        <v>0</v>
      </c>
      <c r="O322" s="216">
        <f t="shared" si="179"/>
        <v>3142780.79</v>
      </c>
    </row>
    <row r="323" spans="1:15" ht="25.15" customHeight="1" x14ac:dyDescent="0.25">
      <c r="A323" s="264" t="s">
        <v>294</v>
      </c>
      <c r="B323" s="265">
        <v>927</v>
      </c>
      <c r="C323" s="255" t="s">
        <v>9</v>
      </c>
      <c r="D323" s="257" t="s">
        <v>26</v>
      </c>
      <c r="E323" s="257" t="s">
        <v>106</v>
      </c>
      <c r="F323" s="255" t="s">
        <v>7</v>
      </c>
      <c r="G323" s="216">
        <f t="shared" ref="G323:H325" si="180">SUM(G324)</f>
        <v>159470</v>
      </c>
      <c r="H323" s="216">
        <f t="shared" si="180"/>
        <v>451274</v>
      </c>
      <c r="I323" s="172">
        <f t="shared" si="173"/>
        <v>610744</v>
      </c>
      <c r="J323" s="216"/>
      <c r="K323" s="216"/>
      <c r="L323" s="172"/>
      <c r="M323" s="216"/>
      <c r="N323" s="216"/>
      <c r="O323" s="172"/>
    </row>
    <row r="324" spans="1:15" ht="51.75" x14ac:dyDescent="0.25">
      <c r="A324" s="211" t="s">
        <v>499</v>
      </c>
      <c r="B324" s="260">
        <v>927</v>
      </c>
      <c r="C324" s="261" t="s">
        <v>9</v>
      </c>
      <c r="D324" s="262" t="s">
        <v>26</v>
      </c>
      <c r="E324" s="262" t="s">
        <v>500</v>
      </c>
      <c r="F324" s="271" t="s">
        <v>7</v>
      </c>
      <c r="G324" s="216">
        <f t="shared" si="180"/>
        <v>159470</v>
      </c>
      <c r="H324" s="216">
        <f t="shared" si="180"/>
        <v>451274</v>
      </c>
      <c r="I324" s="172">
        <f t="shared" si="173"/>
        <v>610744</v>
      </c>
      <c r="J324" s="216"/>
      <c r="K324" s="216"/>
      <c r="L324" s="172"/>
      <c r="M324" s="216"/>
      <c r="N324" s="216"/>
      <c r="O324" s="172"/>
    </row>
    <row r="325" spans="1:15" x14ac:dyDescent="0.25">
      <c r="A325" s="141" t="s">
        <v>11</v>
      </c>
      <c r="B325" s="8">
        <v>927</v>
      </c>
      <c r="C325" s="155" t="s">
        <v>9</v>
      </c>
      <c r="D325" s="156" t="s">
        <v>26</v>
      </c>
      <c r="E325" s="249" t="s">
        <v>500</v>
      </c>
      <c r="F325" s="155" t="s">
        <v>12</v>
      </c>
      <c r="G325" s="184">
        <f t="shared" si="180"/>
        <v>159470</v>
      </c>
      <c r="H325" s="184">
        <f t="shared" si="180"/>
        <v>451274</v>
      </c>
      <c r="I325" s="204">
        <f t="shared" si="173"/>
        <v>610744</v>
      </c>
      <c r="J325" s="184"/>
      <c r="K325" s="184"/>
      <c r="L325" s="204">
        <f t="shared" si="174"/>
        <v>0</v>
      </c>
      <c r="M325" s="184"/>
      <c r="N325" s="184"/>
      <c r="O325" s="204">
        <f t="shared" si="175"/>
        <v>0</v>
      </c>
    </row>
    <row r="326" spans="1:15" ht="33.75" x14ac:dyDescent="0.25">
      <c r="A326" s="258" t="s">
        <v>135</v>
      </c>
      <c r="B326" s="8">
        <v>927</v>
      </c>
      <c r="C326" s="155" t="s">
        <v>9</v>
      </c>
      <c r="D326" s="156" t="s">
        <v>26</v>
      </c>
      <c r="E326" s="249" t="s">
        <v>500</v>
      </c>
      <c r="F326" s="155" t="s">
        <v>14</v>
      </c>
      <c r="G326" s="184">
        <v>159470</v>
      </c>
      <c r="H326" s="184">
        <v>451274</v>
      </c>
      <c r="I326" s="204">
        <f t="shared" si="173"/>
        <v>610744</v>
      </c>
      <c r="J326" s="184"/>
      <c r="K326" s="184"/>
      <c r="L326" s="204">
        <f t="shared" si="174"/>
        <v>0</v>
      </c>
      <c r="M326" s="184"/>
      <c r="N326" s="184"/>
      <c r="O326" s="204">
        <f t="shared" si="175"/>
        <v>0</v>
      </c>
    </row>
    <row r="327" spans="1:15" ht="51.6" customHeight="1" x14ac:dyDescent="0.25">
      <c r="A327" s="347" t="s">
        <v>471</v>
      </c>
      <c r="B327" s="265">
        <v>927</v>
      </c>
      <c r="C327" s="255" t="s">
        <v>9</v>
      </c>
      <c r="D327" s="257">
        <v>10</v>
      </c>
      <c r="E327" s="257" t="s">
        <v>106</v>
      </c>
      <c r="F327" s="255" t="s">
        <v>7</v>
      </c>
      <c r="G327" s="216">
        <f>SUM(G328+G336)</f>
        <v>4058682.2</v>
      </c>
      <c r="H327" s="216">
        <f>SUM(H328+H336)</f>
        <v>0</v>
      </c>
      <c r="I327" s="172">
        <f t="shared" ref="I327:I338" si="181">SUM(G327+H327)</f>
        <v>4058682.2</v>
      </c>
      <c r="J327" s="216">
        <f>SUM(J328+J336)</f>
        <v>3608229</v>
      </c>
      <c r="K327" s="216">
        <f>SUM(K328+K336)</f>
        <v>0</v>
      </c>
      <c r="L327" s="172">
        <f t="shared" ref="L327:L338" si="182">SUM(J327+K327)</f>
        <v>3608229</v>
      </c>
      <c r="M327" s="216">
        <f t="shared" ref="M327:N327" si="183">SUM(M328+M336)</f>
        <v>3142780.79</v>
      </c>
      <c r="N327" s="216">
        <f t="shared" si="183"/>
        <v>0</v>
      </c>
      <c r="O327" s="172">
        <f t="shared" ref="O327:O338" si="184">SUM(M327+N327)</f>
        <v>3142780.79</v>
      </c>
    </row>
    <row r="328" spans="1:15" x14ac:dyDescent="0.25">
      <c r="A328" s="211" t="s">
        <v>174</v>
      </c>
      <c r="B328" s="260">
        <v>927</v>
      </c>
      <c r="C328" s="261" t="s">
        <v>9</v>
      </c>
      <c r="D328" s="262">
        <v>10</v>
      </c>
      <c r="E328" s="262" t="s">
        <v>369</v>
      </c>
      <c r="F328" s="271" t="s">
        <v>7</v>
      </c>
      <c r="G328" s="216">
        <f>SUM(G329+G331+G333)</f>
        <v>3536909</v>
      </c>
      <c r="H328" s="216">
        <f>SUM(H329+H331+H333)</f>
        <v>0</v>
      </c>
      <c r="I328" s="172">
        <f t="shared" si="181"/>
        <v>3536909</v>
      </c>
      <c r="J328" s="216">
        <f>SUM(J329+J331+J333)</f>
        <v>3608229</v>
      </c>
      <c r="K328" s="216">
        <f>SUM(K329+K331+K333)</f>
        <v>0</v>
      </c>
      <c r="L328" s="172">
        <f t="shared" si="182"/>
        <v>3608229</v>
      </c>
      <c r="M328" s="216">
        <f t="shared" ref="M328:N328" si="185">SUM(M329+M331+M333)</f>
        <v>3142780.79</v>
      </c>
      <c r="N328" s="216">
        <f t="shared" si="185"/>
        <v>0</v>
      </c>
      <c r="O328" s="172">
        <f t="shared" si="184"/>
        <v>3142780.79</v>
      </c>
    </row>
    <row r="329" spans="1:15" ht="37.9" customHeight="1" x14ac:dyDescent="0.25">
      <c r="A329" s="252" t="s">
        <v>28</v>
      </c>
      <c r="B329" s="8">
        <v>927</v>
      </c>
      <c r="C329" s="155" t="s">
        <v>9</v>
      </c>
      <c r="D329" s="156">
        <v>10</v>
      </c>
      <c r="E329" s="249" t="s">
        <v>369</v>
      </c>
      <c r="F329" s="155" t="s">
        <v>29</v>
      </c>
      <c r="G329" s="184">
        <f>SUM(G330)</f>
        <v>2637850</v>
      </c>
      <c r="H329" s="184">
        <f>SUM(H330)</f>
        <v>0</v>
      </c>
      <c r="I329" s="204">
        <f t="shared" si="181"/>
        <v>2637850</v>
      </c>
      <c r="J329" s="184">
        <v>2743370</v>
      </c>
      <c r="K329" s="184">
        <f>SUM(K330)</f>
        <v>0</v>
      </c>
      <c r="L329" s="204">
        <f t="shared" si="182"/>
        <v>2743370</v>
      </c>
      <c r="M329" s="184">
        <v>2853100</v>
      </c>
      <c r="N329" s="184"/>
      <c r="O329" s="204">
        <f t="shared" si="184"/>
        <v>2853100</v>
      </c>
    </row>
    <row r="330" spans="1:15" x14ac:dyDescent="0.25">
      <c r="A330" s="141" t="s">
        <v>32</v>
      </c>
      <c r="B330" s="8">
        <v>927</v>
      </c>
      <c r="C330" s="155" t="s">
        <v>9</v>
      </c>
      <c r="D330" s="156">
        <v>10</v>
      </c>
      <c r="E330" s="249" t="s">
        <v>369</v>
      </c>
      <c r="F330" s="155" t="s">
        <v>33</v>
      </c>
      <c r="G330" s="184">
        <v>2637850</v>
      </c>
      <c r="H330" s="184"/>
      <c r="I330" s="204">
        <f t="shared" si="181"/>
        <v>2637850</v>
      </c>
      <c r="J330" s="184">
        <v>2743370</v>
      </c>
      <c r="K330" s="184"/>
      <c r="L330" s="204">
        <f t="shared" si="182"/>
        <v>2743370</v>
      </c>
      <c r="M330" s="184">
        <v>2853100</v>
      </c>
      <c r="N330" s="184"/>
      <c r="O330" s="204">
        <f t="shared" si="184"/>
        <v>2853100</v>
      </c>
    </row>
    <row r="331" spans="1:15" x14ac:dyDescent="0.25">
      <c r="A331" s="141" t="s">
        <v>11</v>
      </c>
      <c r="B331" s="8">
        <v>927</v>
      </c>
      <c r="C331" s="155" t="s">
        <v>9</v>
      </c>
      <c r="D331" s="156">
        <v>10</v>
      </c>
      <c r="E331" s="249" t="s">
        <v>369</v>
      </c>
      <c r="F331" s="155" t="s">
        <v>12</v>
      </c>
      <c r="G331" s="184">
        <f>SUM(G332)</f>
        <v>896259</v>
      </c>
      <c r="H331" s="184">
        <f>SUM(H332)</f>
        <v>0</v>
      </c>
      <c r="I331" s="204">
        <f t="shared" si="181"/>
        <v>896259</v>
      </c>
      <c r="J331" s="184">
        <v>862059</v>
      </c>
      <c r="K331" s="184">
        <f>SUM(K332)</f>
        <v>0</v>
      </c>
      <c r="L331" s="204">
        <f t="shared" si="182"/>
        <v>862059</v>
      </c>
      <c r="M331" s="184">
        <v>286880.78999999998</v>
      </c>
      <c r="N331" s="184"/>
      <c r="O331" s="204">
        <f t="shared" si="184"/>
        <v>286880.78999999998</v>
      </c>
    </row>
    <row r="332" spans="1:15" ht="33.75" x14ac:dyDescent="0.25">
      <c r="A332" s="258" t="s">
        <v>135</v>
      </c>
      <c r="B332" s="8">
        <v>927</v>
      </c>
      <c r="C332" s="155" t="s">
        <v>9</v>
      </c>
      <c r="D332" s="156">
        <v>10</v>
      </c>
      <c r="E332" s="249" t="s">
        <v>369</v>
      </c>
      <c r="F332" s="155" t="s">
        <v>14</v>
      </c>
      <c r="G332" s="184">
        <v>896259</v>
      </c>
      <c r="H332" s="184"/>
      <c r="I332" s="204">
        <f t="shared" si="181"/>
        <v>896259</v>
      </c>
      <c r="J332" s="184">
        <v>862059</v>
      </c>
      <c r="K332" s="184"/>
      <c r="L332" s="204">
        <f t="shared" si="182"/>
        <v>862059</v>
      </c>
      <c r="M332" s="184">
        <v>286880.78999999998</v>
      </c>
      <c r="N332" s="184"/>
      <c r="O332" s="204">
        <f t="shared" si="184"/>
        <v>286880.78999999998</v>
      </c>
    </row>
    <row r="333" spans="1:15" x14ac:dyDescent="0.25">
      <c r="A333" s="141" t="s">
        <v>34</v>
      </c>
      <c r="B333" s="8">
        <v>927</v>
      </c>
      <c r="C333" s="155" t="s">
        <v>9</v>
      </c>
      <c r="D333" s="156">
        <v>10</v>
      </c>
      <c r="E333" s="249" t="s">
        <v>369</v>
      </c>
      <c r="F333" s="155" t="s">
        <v>35</v>
      </c>
      <c r="G333" s="184">
        <f>SUM(G335)+G334</f>
        <v>2800</v>
      </c>
      <c r="H333" s="184">
        <f>SUM(H335)+H334</f>
        <v>0</v>
      </c>
      <c r="I333" s="204">
        <f t="shared" si="181"/>
        <v>2800</v>
      </c>
      <c r="J333" s="184">
        <v>2800</v>
      </c>
      <c r="K333" s="184">
        <f>SUM(K335)+K334</f>
        <v>0</v>
      </c>
      <c r="L333" s="204">
        <f t="shared" si="182"/>
        <v>2800</v>
      </c>
      <c r="M333" s="184">
        <v>2800</v>
      </c>
      <c r="N333" s="184"/>
      <c r="O333" s="204">
        <f t="shared" si="184"/>
        <v>2800</v>
      </c>
    </row>
    <row r="334" spans="1:15" x14ac:dyDescent="0.25">
      <c r="A334" s="141" t="s">
        <v>261</v>
      </c>
      <c r="B334" s="8">
        <v>927</v>
      </c>
      <c r="C334" s="155" t="s">
        <v>9</v>
      </c>
      <c r="D334" s="156">
        <v>10</v>
      </c>
      <c r="E334" s="249" t="s">
        <v>369</v>
      </c>
      <c r="F334" s="155" t="s">
        <v>262</v>
      </c>
      <c r="G334" s="184"/>
      <c r="H334" s="184"/>
      <c r="I334" s="204">
        <f t="shared" si="181"/>
        <v>0</v>
      </c>
      <c r="J334" s="184"/>
      <c r="K334" s="184"/>
      <c r="L334" s="204">
        <f t="shared" si="182"/>
        <v>0</v>
      </c>
      <c r="M334" s="184"/>
      <c r="N334" s="184"/>
      <c r="O334" s="204">
        <f t="shared" si="184"/>
        <v>0</v>
      </c>
    </row>
    <row r="335" spans="1:15" x14ac:dyDescent="0.25">
      <c r="A335" s="141" t="s">
        <v>122</v>
      </c>
      <c r="B335" s="8">
        <v>927</v>
      </c>
      <c r="C335" s="155" t="s">
        <v>9</v>
      </c>
      <c r="D335" s="156">
        <v>10</v>
      </c>
      <c r="E335" s="249" t="s">
        <v>369</v>
      </c>
      <c r="F335" s="155" t="s">
        <v>121</v>
      </c>
      <c r="G335" s="184">
        <v>2800</v>
      </c>
      <c r="H335" s="184"/>
      <c r="I335" s="204">
        <f t="shared" si="181"/>
        <v>2800</v>
      </c>
      <c r="J335" s="184">
        <v>2800</v>
      </c>
      <c r="K335" s="184"/>
      <c r="L335" s="204">
        <f t="shared" si="182"/>
        <v>2800</v>
      </c>
      <c r="M335" s="184">
        <v>2800</v>
      </c>
      <c r="N335" s="184"/>
      <c r="O335" s="204">
        <f t="shared" si="184"/>
        <v>2800</v>
      </c>
    </row>
    <row r="336" spans="1:15" ht="39" x14ac:dyDescent="0.25">
      <c r="A336" s="211" t="s">
        <v>254</v>
      </c>
      <c r="B336" s="260">
        <v>927</v>
      </c>
      <c r="C336" s="261" t="s">
        <v>9</v>
      </c>
      <c r="D336" s="262">
        <v>10</v>
      </c>
      <c r="E336" s="262" t="s">
        <v>370</v>
      </c>
      <c r="F336" s="271" t="s">
        <v>7</v>
      </c>
      <c r="G336" s="216">
        <f t="shared" ref="G336:N337" si="186">SUM(G337)</f>
        <v>521773.2</v>
      </c>
      <c r="H336" s="216">
        <f t="shared" si="186"/>
        <v>0</v>
      </c>
      <c r="I336" s="172">
        <f t="shared" si="181"/>
        <v>521773.2</v>
      </c>
      <c r="J336" s="216">
        <f t="shared" si="186"/>
        <v>0</v>
      </c>
      <c r="K336" s="216">
        <f t="shared" si="186"/>
        <v>0</v>
      </c>
      <c r="L336" s="172">
        <f t="shared" si="182"/>
        <v>0</v>
      </c>
      <c r="M336" s="216">
        <f t="shared" si="186"/>
        <v>0</v>
      </c>
      <c r="N336" s="216">
        <f t="shared" si="186"/>
        <v>0</v>
      </c>
      <c r="O336" s="172">
        <f t="shared" si="184"/>
        <v>0</v>
      </c>
    </row>
    <row r="337" spans="1:15" x14ac:dyDescent="0.25">
      <c r="A337" s="141" t="s">
        <v>11</v>
      </c>
      <c r="B337" s="8">
        <v>927</v>
      </c>
      <c r="C337" s="155" t="s">
        <v>9</v>
      </c>
      <c r="D337" s="156">
        <v>10</v>
      </c>
      <c r="E337" s="249" t="s">
        <v>370</v>
      </c>
      <c r="F337" s="155" t="s">
        <v>12</v>
      </c>
      <c r="G337" s="184">
        <f t="shared" si="186"/>
        <v>521773.2</v>
      </c>
      <c r="H337" s="184">
        <f t="shared" si="186"/>
        <v>0</v>
      </c>
      <c r="I337" s="204">
        <f t="shared" si="181"/>
        <v>521773.2</v>
      </c>
      <c r="J337" s="184">
        <f t="shared" si="186"/>
        <v>0</v>
      </c>
      <c r="K337" s="184">
        <f t="shared" si="186"/>
        <v>0</v>
      </c>
      <c r="L337" s="172">
        <f t="shared" si="182"/>
        <v>0</v>
      </c>
      <c r="M337" s="184">
        <f t="shared" si="186"/>
        <v>0</v>
      </c>
      <c r="N337" s="184">
        <f t="shared" si="186"/>
        <v>0</v>
      </c>
      <c r="O337" s="172">
        <f t="shared" si="184"/>
        <v>0</v>
      </c>
    </row>
    <row r="338" spans="1:15" ht="33.75" x14ac:dyDescent="0.25">
      <c r="A338" s="258" t="s">
        <v>135</v>
      </c>
      <c r="B338" s="8">
        <v>927</v>
      </c>
      <c r="C338" s="155" t="s">
        <v>9</v>
      </c>
      <c r="D338" s="156">
        <v>10</v>
      </c>
      <c r="E338" s="249" t="s">
        <v>370</v>
      </c>
      <c r="F338" s="155" t="s">
        <v>14</v>
      </c>
      <c r="G338" s="184">
        <v>521773.2</v>
      </c>
      <c r="H338" s="184">
        <v>0</v>
      </c>
      <c r="I338" s="204">
        <f t="shared" si="181"/>
        <v>521773.2</v>
      </c>
      <c r="J338" s="184"/>
      <c r="K338" s="184"/>
      <c r="L338" s="172">
        <f t="shared" si="182"/>
        <v>0</v>
      </c>
      <c r="M338" s="184"/>
      <c r="N338" s="184"/>
      <c r="O338" s="172">
        <f t="shared" si="184"/>
        <v>0</v>
      </c>
    </row>
    <row r="339" spans="1:15" ht="18" x14ac:dyDescent="0.25">
      <c r="A339" s="272" t="s">
        <v>77</v>
      </c>
      <c r="B339" s="260">
        <v>927</v>
      </c>
      <c r="C339" s="261" t="s">
        <v>39</v>
      </c>
      <c r="D339" s="262" t="s">
        <v>6</v>
      </c>
      <c r="E339" s="262" t="s">
        <v>106</v>
      </c>
      <c r="F339" s="261" t="s">
        <v>7</v>
      </c>
      <c r="G339" s="216">
        <f>SUM(G340+G369+G347+G357)</f>
        <v>61468790.999999993</v>
      </c>
      <c r="H339" s="216">
        <f>SUM(H340+H369+H347+H357)</f>
        <v>6160158.3200000003</v>
      </c>
      <c r="I339" s="172">
        <f t="shared" si="173"/>
        <v>67628949.319999993</v>
      </c>
      <c r="J339" s="216">
        <f>SUM(J340+J369+J347+J357)</f>
        <v>22380936.699999999</v>
      </c>
      <c r="K339" s="216">
        <f>SUM(K340+K369+K347+K357)</f>
        <v>0</v>
      </c>
      <c r="L339" s="172">
        <f t="shared" si="174"/>
        <v>22380936.699999999</v>
      </c>
      <c r="M339" s="216">
        <f>SUM(M340+M369+M347+M357)</f>
        <v>18563692.98</v>
      </c>
      <c r="N339" s="216">
        <f>SUM(N340+N369+N347+N357)</f>
        <v>0</v>
      </c>
      <c r="O339" s="172">
        <f t="shared" si="175"/>
        <v>18563692.98</v>
      </c>
    </row>
    <row r="340" spans="1:15" x14ac:dyDescent="0.25">
      <c r="A340" s="267" t="s">
        <v>78</v>
      </c>
      <c r="B340" s="265">
        <v>927</v>
      </c>
      <c r="C340" s="255" t="s">
        <v>39</v>
      </c>
      <c r="D340" s="257" t="s">
        <v>55</v>
      </c>
      <c r="E340" s="257" t="s">
        <v>106</v>
      </c>
      <c r="F340" s="255" t="s">
        <v>7</v>
      </c>
      <c r="G340" s="216">
        <f>SUM(G341+G344)</f>
        <v>1027621.4500000001</v>
      </c>
      <c r="H340" s="216">
        <f t="shared" ref="H340:I340" si="187">SUM(H341+H344)</f>
        <v>0</v>
      </c>
      <c r="I340" s="216">
        <f t="shared" si="187"/>
        <v>1027621.4500000001</v>
      </c>
      <c r="J340" s="216">
        <f>SUM(J341)</f>
        <v>45758.02</v>
      </c>
      <c r="K340" s="216">
        <f>SUM(K341)</f>
        <v>0</v>
      </c>
      <c r="L340" s="172">
        <f t="shared" si="174"/>
        <v>45758.02</v>
      </c>
      <c r="M340" s="216">
        <f t="shared" ref="M340:N340" si="188">SUM(M341)</f>
        <v>32684.3</v>
      </c>
      <c r="N340" s="216">
        <f t="shared" si="188"/>
        <v>0</v>
      </c>
      <c r="O340" s="172">
        <f t="shared" si="175"/>
        <v>32684.3</v>
      </c>
    </row>
    <row r="341" spans="1:15" ht="84.75" x14ac:dyDescent="0.25">
      <c r="A341" s="292" t="s">
        <v>250</v>
      </c>
      <c r="B341" s="260">
        <v>927</v>
      </c>
      <c r="C341" s="261" t="s">
        <v>39</v>
      </c>
      <c r="D341" s="262" t="s">
        <v>55</v>
      </c>
      <c r="E341" s="262" t="s">
        <v>371</v>
      </c>
      <c r="F341" s="271" t="s">
        <v>7</v>
      </c>
      <c r="G341" s="216">
        <f t="shared" ref="G341:N345" si="189">SUM(G342)</f>
        <v>89420.17</v>
      </c>
      <c r="H341" s="216">
        <f t="shared" si="189"/>
        <v>0</v>
      </c>
      <c r="I341" s="172">
        <f t="shared" si="173"/>
        <v>89420.17</v>
      </c>
      <c r="J341" s="216">
        <f t="shared" si="189"/>
        <v>45758.02</v>
      </c>
      <c r="K341" s="216">
        <f t="shared" si="189"/>
        <v>0</v>
      </c>
      <c r="L341" s="172">
        <f t="shared" si="174"/>
        <v>45758.02</v>
      </c>
      <c r="M341" s="216">
        <f t="shared" si="189"/>
        <v>32684.3</v>
      </c>
      <c r="N341" s="216">
        <f t="shared" si="189"/>
        <v>0</v>
      </c>
      <c r="O341" s="172">
        <f t="shared" si="175"/>
        <v>32684.3</v>
      </c>
    </row>
    <row r="342" spans="1:15" x14ac:dyDescent="0.25">
      <c r="A342" s="141" t="s">
        <v>11</v>
      </c>
      <c r="B342" s="8">
        <v>927</v>
      </c>
      <c r="C342" s="155" t="s">
        <v>39</v>
      </c>
      <c r="D342" s="156" t="s">
        <v>55</v>
      </c>
      <c r="E342" s="156" t="s">
        <v>371</v>
      </c>
      <c r="F342" s="155" t="s">
        <v>12</v>
      </c>
      <c r="G342" s="184">
        <f t="shared" si="189"/>
        <v>89420.17</v>
      </c>
      <c r="H342" s="184">
        <f t="shared" si="189"/>
        <v>0</v>
      </c>
      <c r="I342" s="204">
        <f t="shared" si="173"/>
        <v>89420.17</v>
      </c>
      <c r="J342" s="184">
        <f t="shared" si="189"/>
        <v>45758.02</v>
      </c>
      <c r="K342" s="184">
        <f t="shared" si="189"/>
        <v>0</v>
      </c>
      <c r="L342" s="204">
        <f t="shared" si="174"/>
        <v>45758.02</v>
      </c>
      <c r="M342" s="184">
        <f t="shared" si="189"/>
        <v>32684.3</v>
      </c>
      <c r="N342" s="184">
        <f t="shared" si="189"/>
        <v>0</v>
      </c>
      <c r="O342" s="204">
        <f t="shared" si="175"/>
        <v>32684.3</v>
      </c>
    </row>
    <row r="343" spans="1:15" ht="33.75" x14ac:dyDescent="0.25">
      <c r="A343" s="258" t="s">
        <v>135</v>
      </c>
      <c r="B343" s="8">
        <v>927</v>
      </c>
      <c r="C343" s="155" t="s">
        <v>39</v>
      </c>
      <c r="D343" s="156" t="s">
        <v>55</v>
      </c>
      <c r="E343" s="156" t="s">
        <v>371</v>
      </c>
      <c r="F343" s="155" t="s">
        <v>14</v>
      </c>
      <c r="G343" s="184">
        <v>89420.17</v>
      </c>
      <c r="H343" s="184">
        <v>0</v>
      </c>
      <c r="I343" s="204">
        <f t="shared" si="173"/>
        <v>89420.17</v>
      </c>
      <c r="J343" s="184">
        <v>45758.02</v>
      </c>
      <c r="K343" s="184"/>
      <c r="L343" s="204">
        <f t="shared" si="174"/>
        <v>45758.02</v>
      </c>
      <c r="M343" s="184">
        <v>32684.3</v>
      </c>
      <c r="N343" s="184"/>
      <c r="O343" s="204">
        <f t="shared" si="175"/>
        <v>32684.3</v>
      </c>
    </row>
    <row r="344" spans="1:15" s="295" customFormat="1" ht="24" x14ac:dyDescent="0.25">
      <c r="A344" s="349" t="s">
        <v>477</v>
      </c>
      <c r="B344" s="265">
        <v>927</v>
      </c>
      <c r="C344" s="255" t="s">
        <v>39</v>
      </c>
      <c r="D344" s="257" t="s">
        <v>55</v>
      </c>
      <c r="E344" s="257" t="s">
        <v>476</v>
      </c>
      <c r="F344" s="255" t="s">
        <v>7</v>
      </c>
      <c r="G344" s="216">
        <f t="shared" si="189"/>
        <v>938201.28</v>
      </c>
      <c r="H344" s="216">
        <f t="shared" si="189"/>
        <v>0</v>
      </c>
      <c r="I344" s="172">
        <f t="shared" si="173"/>
        <v>938201.28</v>
      </c>
      <c r="J344" s="216"/>
      <c r="K344" s="216"/>
      <c r="L344" s="172"/>
      <c r="M344" s="216"/>
      <c r="N344" s="216"/>
      <c r="O344" s="172"/>
    </row>
    <row r="345" spans="1:15" x14ac:dyDescent="0.25">
      <c r="A345" s="258" t="s">
        <v>11</v>
      </c>
      <c r="B345" s="8">
        <v>927</v>
      </c>
      <c r="C345" s="155" t="s">
        <v>39</v>
      </c>
      <c r="D345" s="156" t="s">
        <v>55</v>
      </c>
      <c r="E345" s="156" t="s">
        <v>476</v>
      </c>
      <c r="F345" s="155" t="s">
        <v>12</v>
      </c>
      <c r="G345" s="184">
        <f t="shared" si="189"/>
        <v>938201.28</v>
      </c>
      <c r="H345" s="184">
        <f t="shared" si="189"/>
        <v>0</v>
      </c>
      <c r="I345" s="204">
        <f t="shared" si="173"/>
        <v>938201.28</v>
      </c>
      <c r="J345" s="184"/>
      <c r="K345" s="184"/>
      <c r="L345" s="204"/>
      <c r="M345" s="184"/>
      <c r="N345" s="184"/>
      <c r="O345" s="204"/>
    </row>
    <row r="346" spans="1:15" ht="33.75" x14ac:dyDescent="0.25">
      <c r="A346" s="258" t="s">
        <v>135</v>
      </c>
      <c r="B346" s="8">
        <v>927</v>
      </c>
      <c r="C346" s="155" t="s">
        <v>39</v>
      </c>
      <c r="D346" s="156" t="s">
        <v>55</v>
      </c>
      <c r="E346" s="156" t="s">
        <v>476</v>
      </c>
      <c r="F346" s="155" t="s">
        <v>14</v>
      </c>
      <c r="G346" s="184">
        <v>938201.28</v>
      </c>
      <c r="H346" s="184">
        <v>0</v>
      </c>
      <c r="I346" s="204">
        <f t="shared" si="173"/>
        <v>938201.28</v>
      </c>
      <c r="J346" s="184"/>
      <c r="K346" s="184"/>
      <c r="L346" s="204"/>
      <c r="M346" s="184"/>
      <c r="N346" s="184"/>
      <c r="O346" s="204"/>
    </row>
    <row r="347" spans="1:15" x14ac:dyDescent="0.25">
      <c r="A347" s="259" t="s">
        <v>123</v>
      </c>
      <c r="B347" s="260">
        <v>927</v>
      </c>
      <c r="C347" s="255" t="s">
        <v>39</v>
      </c>
      <c r="D347" s="255" t="s">
        <v>58</v>
      </c>
      <c r="E347" s="257" t="s">
        <v>106</v>
      </c>
      <c r="F347" s="256" t="s">
        <v>7</v>
      </c>
      <c r="G347" s="216">
        <f>SUM(G348+G354+G351)</f>
        <v>23436994</v>
      </c>
      <c r="H347" s="216">
        <f t="shared" ref="H347:I347" si="190">SUM(H348+H354+H351)</f>
        <v>0</v>
      </c>
      <c r="I347" s="216">
        <f t="shared" si="190"/>
        <v>23436994</v>
      </c>
      <c r="J347" s="216">
        <f>SUM(J348)</f>
        <v>1706910</v>
      </c>
      <c r="K347" s="216">
        <f>SUM(K348)</f>
        <v>0</v>
      </c>
      <c r="L347" s="172">
        <f t="shared" si="174"/>
        <v>1706910</v>
      </c>
      <c r="M347" s="216">
        <f t="shared" ref="M347:N347" si="191">SUM(M348)</f>
        <v>586600</v>
      </c>
      <c r="N347" s="216">
        <f t="shared" si="191"/>
        <v>0</v>
      </c>
      <c r="O347" s="172">
        <f t="shared" si="175"/>
        <v>586600</v>
      </c>
    </row>
    <row r="348" spans="1:15" ht="60.75" x14ac:dyDescent="0.25">
      <c r="A348" s="292" t="s">
        <v>188</v>
      </c>
      <c r="B348" s="260">
        <v>927</v>
      </c>
      <c r="C348" s="261" t="s">
        <v>39</v>
      </c>
      <c r="D348" s="262" t="s">
        <v>58</v>
      </c>
      <c r="E348" s="262" t="s">
        <v>372</v>
      </c>
      <c r="F348" s="261" t="s">
        <v>7</v>
      </c>
      <c r="G348" s="216">
        <f t="shared" ref="G348:N355" si="192">SUM(G349)</f>
        <v>8212200</v>
      </c>
      <c r="H348" s="216">
        <f t="shared" si="192"/>
        <v>0</v>
      </c>
      <c r="I348" s="172">
        <f t="shared" si="173"/>
        <v>8212200</v>
      </c>
      <c r="J348" s="216">
        <f t="shared" si="192"/>
        <v>1706910</v>
      </c>
      <c r="K348" s="216">
        <f t="shared" si="192"/>
        <v>0</v>
      </c>
      <c r="L348" s="172">
        <f t="shared" si="174"/>
        <v>1706910</v>
      </c>
      <c r="M348" s="216">
        <f t="shared" si="192"/>
        <v>586600</v>
      </c>
      <c r="N348" s="216">
        <f t="shared" si="192"/>
        <v>0</v>
      </c>
      <c r="O348" s="172">
        <f t="shared" si="175"/>
        <v>586600</v>
      </c>
    </row>
    <row r="349" spans="1:15" x14ac:dyDescent="0.25">
      <c r="A349" s="141" t="s">
        <v>34</v>
      </c>
      <c r="B349" s="8">
        <v>927</v>
      </c>
      <c r="C349" s="155" t="s">
        <v>39</v>
      </c>
      <c r="D349" s="156" t="s">
        <v>58</v>
      </c>
      <c r="E349" s="156" t="s">
        <v>372</v>
      </c>
      <c r="F349" s="155" t="s">
        <v>35</v>
      </c>
      <c r="G349" s="184">
        <f t="shared" si="192"/>
        <v>8212200</v>
      </c>
      <c r="H349" s="184">
        <f t="shared" si="192"/>
        <v>0</v>
      </c>
      <c r="I349" s="204">
        <f t="shared" si="173"/>
        <v>8212200</v>
      </c>
      <c r="J349" s="184">
        <f t="shared" si="192"/>
        <v>1706910</v>
      </c>
      <c r="K349" s="184">
        <f t="shared" si="192"/>
        <v>0</v>
      </c>
      <c r="L349" s="204">
        <f t="shared" si="174"/>
        <v>1706910</v>
      </c>
      <c r="M349" s="184">
        <f t="shared" si="192"/>
        <v>586600</v>
      </c>
      <c r="N349" s="184">
        <f t="shared" si="192"/>
        <v>0</v>
      </c>
      <c r="O349" s="204">
        <f t="shared" si="175"/>
        <v>586600</v>
      </c>
    </row>
    <row r="350" spans="1:15" ht="23.25" x14ac:dyDescent="0.25">
      <c r="A350" s="141" t="s">
        <v>79</v>
      </c>
      <c r="B350" s="8">
        <v>927</v>
      </c>
      <c r="C350" s="155" t="s">
        <v>39</v>
      </c>
      <c r="D350" s="156" t="s">
        <v>58</v>
      </c>
      <c r="E350" s="156" t="s">
        <v>372</v>
      </c>
      <c r="F350" s="155" t="s">
        <v>80</v>
      </c>
      <c r="G350" s="184">
        <v>8212200</v>
      </c>
      <c r="H350" s="184"/>
      <c r="I350" s="204">
        <f t="shared" si="173"/>
        <v>8212200</v>
      </c>
      <c r="J350" s="184">
        <v>1706910</v>
      </c>
      <c r="K350" s="184"/>
      <c r="L350" s="204">
        <f t="shared" si="174"/>
        <v>1706910</v>
      </c>
      <c r="M350" s="184">
        <v>586600</v>
      </c>
      <c r="N350" s="184"/>
      <c r="O350" s="204">
        <f t="shared" si="175"/>
        <v>586600</v>
      </c>
    </row>
    <row r="351" spans="1:15" ht="24.75" x14ac:dyDescent="0.25">
      <c r="A351" s="292" t="s">
        <v>496</v>
      </c>
      <c r="B351" s="260">
        <v>927</v>
      </c>
      <c r="C351" s="261" t="s">
        <v>39</v>
      </c>
      <c r="D351" s="262" t="s">
        <v>58</v>
      </c>
      <c r="E351" s="262" t="s">
        <v>495</v>
      </c>
      <c r="F351" s="261" t="s">
        <v>7</v>
      </c>
      <c r="G351" s="216">
        <f t="shared" si="192"/>
        <v>514794</v>
      </c>
      <c r="H351" s="216">
        <f t="shared" si="192"/>
        <v>0</v>
      </c>
      <c r="I351" s="172">
        <f t="shared" si="173"/>
        <v>514794</v>
      </c>
      <c r="J351" s="184"/>
      <c r="K351" s="184"/>
      <c r="L351" s="204"/>
      <c r="M351" s="184"/>
      <c r="N351" s="184"/>
      <c r="O351" s="204"/>
    </row>
    <row r="352" spans="1:15" x14ac:dyDescent="0.25">
      <c r="A352" s="141" t="s">
        <v>11</v>
      </c>
      <c r="B352" s="8">
        <v>927</v>
      </c>
      <c r="C352" s="155" t="s">
        <v>39</v>
      </c>
      <c r="D352" s="156" t="s">
        <v>58</v>
      </c>
      <c r="E352" s="156" t="s">
        <v>495</v>
      </c>
      <c r="F352" s="155" t="s">
        <v>12</v>
      </c>
      <c r="G352" s="184">
        <f t="shared" si="192"/>
        <v>514794</v>
      </c>
      <c r="H352" s="184">
        <f t="shared" si="192"/>
        <v>0</v>
      </c>
      <c r="I352" s="204">
        <f t="shared" si="173"/>
        <v>514794</v>
      </c>
      <c r="J352" s="184"/>
      <c r="K352" s="184"/>
      <c r="L352" s="204"/>
      <c r="M352" s="184"/>
      <c r="N352" s="184"/>
      <c r="O352" s="204"/>
    </row>
    <row r="353" spans="1:15" ht="34.5" x14ac:dyDescent="0.25">
      <c r="A353" s="141" t="s">
        <v>135</v>
      </c>
      <c r="B353" s="8">
        <v>927</v>
      </c>
      <c r="C353" s="155" t="s">
        <v>39</v>
      </c>
      <c r="D353" s="156" t="s">
        <v>58</v>
      </c>
      <c r="E353" s="156" t="s">
        <v>495</v>
      </c>
      <c r="F353" s="155" t="s">
        <v>14</v>
      </c>
      <c r="G353" s="184">
        <v>514794</v>
      </c>
      <c r="H353" s="184">
        <v>0</v>
      </c>
      <c r="I353" s="204">
        <f t="shared" si="173"/>
        <v>514794</v>
      </c>
      <c r="J353" s="184"/>
      <c r="K353" s="184"/>
      <c r="L353" s="204"/>
      <c r="M353" s="184"/>
      <c r="N353" s="184"/>
      <c r="O353" s="204"/>
    </row>
    <row r="354" spans="1:15" ht="48.75" x14ac:dyDescent="0.25">
      <c r="A354" s="292" t="s">
        <v>482</v>
      </c>
      <c r="B354" s="260">
        <v>927</v>
      </c>
      <c r="C354" s="261" t="s">
        <v>39</v>
      </c>
      <c r="D354" s="262" t="s">
        <v>58</v>
      </c>
      <c r="E354" s="262" t="s">
        <v>481</v>
      </c>
      <c r="F354" s="261" t="s">
        <v>7</v>
      </c>
      <c r="G354" s="216">
        <f t="shared" si="192"/>
        <v>14710000</v>
      </c>
      <c r="H354" s="216">
        <f t="shared" si="192"/>
        <v>0</v>
      </c>
      <c r="I354" s="172">
        <f t="shared" ref="I354:I356" si="193">SUM(G354+H354)</f>
        <v>14710000</v>
      </c>
      <c r="J354" s="184"/>
      <c r="K354" s="184"/>
      <c r="L354" s="204"/>
      <c r="M354" s="184"/>
      <c r="N354" s="184"/>
      <c r="O354" s="204"/>
    </row>
    <row r="355" spans="1:15" x14ac:dyDescent="0.25">
      <c r="A355" s="141" t="s">
        <v>11</v>
      </c>
      <c r="B355" s="8">
        <v>927</v>
      </c>
      <c r="C355" s="155" t="s">
        <v>39</v>
      </c>
      <c r="D355" s="156" t="s">
        <v>58</v>
      </c>
      <c r="E355" s="156" t="s">
        <v>481</v>
      </c>
      <c r="F355" s="155" t="s">
        <v>12</v>
      </c>
      <c r="G355" s="184">
        <f t="shared" si="192"/>
        <v>14710000</v>
      </c>
      <c r="H355" s="184">
        <f t="shared" si="192"/>
        <v>0</v>
      </c>
      <c r="I355" s="204">
        <f t="shared" si="193"/>
        <v>14710000</v>
      </c>
      <c r="J355" s="184"/>
      <c r="K355" s="184"/>
      <c r="L355" s="204"/>
      <c r="M355" s="184"/>
      <c r="N355" s="184"/>
      <c r="O355" s="204"/>
    </row>
    <row r="356" spans="1:15" ht="34.5" x14ac:dyDescent="0.25">
      <c r="A356" s="141" t="s">
        <v>135</v>
      </c>
      <c r="B356" s="8">
        <v>927</v>
      </c>
      <c r="C356" s="155" t="s">
        <v>39</v>
      </c>
      <c r="D356" s="156" t="s">
        <v>58</v>
      </c>
      <c r="E356" s="156" t="s">
        <v>481</v>
      </c>
      <c r="F356" s="155" t="s">
        <v>14</v>
      </c>
      <c r="G356" s="184">
        <v>14710000</v>
      </c>
      <c r="H356" s="184">
        <v>0</v>
      </c>
      <c r="I356" s="204">
        <f t="shared" si="193"/>
        <v>14710000</v>
      </c>
      <c r="J356" s="184"/>
      <c r="K356" s="184"/>
      <c r="L356" s="204"/>
      <c r="M356" s="184"/>
      <c r="N356" s="184"/>
      <c r="O356" s="204"/>
    </row>
    <row r="357" spans="1:15" x14ac:dyDescent="0.25">
      <c r="A357" s="259" t="s">
        <v>53</v>
      </c>
      <c r="B357" s="260">
        <v>927</v>
      </c>
      <c r="C357" s="255" t="s">
        <v>39</v>
      </c>
      <c r="D357" s="255" t="s">
        <v>26</v>
      </c>
      <c r="E357" s="257" t="s">
        <v>106</v>
      </c>
      <c r="F357" s="256" t="s">
        <v>7</v>
      </c>
      <c r="G357" s="216">
        <f>SUM(G361+G364+G358)</f>
        <v>25076900.479999997</v>
      </c>
      <c r="H357" s="216">
        <f>SUM(H361+H364+H358)</f>
        <v>6160158.3200000003</v>
      </c>
      <c r="I357" s="172">
        <f t="shared" si="173"/>
        <v>31237058.799999997</v>
      </c>
      <c r="J357" s="216">
        <f>SUM(J361+J364+J358)</f>
        <v>16973724</v>
      </c>
      <c r="K357" s="216">
        <f>SUM(K361+K364+K358)</f>
        <v>0</v>
      </c>
      <c r="L357" s="172">
        <f t="shared" si="174"/>
        <v>16973724</v>
      </c>
      <c r="M357" s="216">
        <f t="shared" ref="M357:N357" si="194">SUM(M361+M364+M358)</f>
        <v>14728864</v>
      </c>
      <c r="N357" s="216">
        <f t="shared" si="194"/>
        <v>0</v>
      </c>
      <c r="O357" s="172">
        <f t="shared" si="175"/>
        <v>14728864</v>
      </c>
    </row>
    <row r="358" spans="1:15" ht="39" x14ac:dyDescent="0.25">
      <c r="A358" s="211" t="s">
        <v>213</v>
      </c>
      <c r="B358" s="260">
        <v>927</v>
      </c>
      <c r="C358" s="261" t="s">
        <v>39</v>
      </c>
      <c r="D358" s="262" t="s">
        <v>26</v>
      </c>
      <c r="E358" s="262" t="s">
        <v>373</v>
      </c>
      <c r="F358" s="261" t="s">
        <v>7</v>
      </c>
      <c r="G358" s="216">
        <f>SUM(G359)</f>
        <v>665581.07999999996</v>
      </c>
      <c r="H358" s="216">
        <f>SUM(H359)</f>
        <v>0</v>
      </c>
      <c r="I358" s="172">
        <f t="shared" si="173"/>
        <v>665581.07999999996</v>
      </c>
      <c r="J358" s="216">
        <f>SUM(J359)</f>
        <v>12339975.060000001</v>
      </c>
      <c r="K358" s="216">
        <f>SUM(K359)</f>
        <v>0</v>
      </c>
      <c r="L358" s="172">
        <f t="shared" si="174"/>
        <v>12339975.060000001</v>
      </c>
      <c r="M358" s="216">
        <f t="shared" ref="M358:N359" si="195">SUM(M359)</f>
        <v>12411987.4</v>
      </c>
      <c r="N358" s="216">
        <f t="shared" si="195"/>
        <v>0</v>
      </c>
      <c r="O358" s="172">
        <f t="shared" si="175"/>
        <v>12411987.4</v>
      </c>
    </row>
    <row r="359" spans="1:15" x14ac:dyDescent="0.25">
      <c r="A359" s="252" t="s">
        <v>11</v>
      </c>
      <c r="B359" s="269">
        <v>927</v>
      </c>
      <c r="C359" s="250" t="s">
        <v>39</v>
      </c>
      <c r="D359" s="249" t="s">
        <v>26</v>
      </c>
      <c r="E359" s="249" t="s">
        <v>373</v>
      </c>
      <c r="F359" s="250" t="s">
        <v>12</v>
      </c>
      <c r="G359" s="184">
        <f>SUM(G360)</f>
        <v>665581.07999999996</v>
      </c>
      <c r="H359" s="184">
        <f>SUM(H360)</f>
        <v>0</v>
      </c>
      <c r="I359" s="204">
        <f t="shared" si="173"/>
        <v>665581.07999999996</v>
      </c>
      <c r="J359" s="184">
        <f>SUM(J360)</f>
        <v>12339975.060000001</v>
      </c>
      <c r="K359" s="184">
        <f>SUM(K360)</f>
        <v>0</v>
      </c>
      <c r="L359" s="204">
        <f t="shared" si="174"/>
        <v>12339975.060000001</v>
      </c>
      <c r="M359" s="184">
        <f t="shared" si="195"/>
        <v>12411987.4</v>
      </c>
      <c r="N359" s="184">
        <f t="shared" si="195"/>
        <v>0</v>
      </c>
      <c r="O359" s="204">
        <f t="shared" si="175"/>
        <v>12411987.4</v>
      </c>
    </row>
    <row r="360" spans="1:15" ht="23.25" x14ac:dyDescent="0.25">
      <c r="A360" s="141" t="s">
        <v>140</v>
      </c>
      <c r="B360" s="269">
        <v>927</v>
      </c>
      <c r="C360" s="250" t="s">
        <v>39</v>
      </c>
      <c r="D360" s="249" t="s">
        <v>26</v>
      </c>
      <c r="E360" s="249" t="s">
        <v>373</v>
      </c>
      <c r="F360" s="250" t="s">
        <v>14</v>
      </c>
      <c r="G360" s="184">
        <v>665581.07999999996</v>
      </c>
      <c r="H360" s="184">
        <v>0</v>
      </c>
      <c r="I360" s="204">
        <f t="shared" si="173"/>
        <v>665581.07999999996</v>
      </c>
      <c r="J360" s="184">
        <v>12339975.060000001</v>
      </c>
      <c r="K360" s="184"/>
      <c r="L360" s="204">
        <f t="shared" si="174"/>
        <v>12339975.060000001</v>
      </c>
      <c r="M360" s="184">
        <v>12411987.4</v>
      </c>
      <c r="N360" s="184"/>
      <c r="O360" s="204">
        <f t="shared" si="175"/>
        <v>12411987.4</v>
      </c>
    </row>
    <row r="361" spans="1:15" ht="179.25" x14ac:dyDescent="0.25">
      <c r="A361" s="211" t="s">
        <v>175</v>
      </c>
      <c r="B361" s="260">
        <v>927</v>
      </c>
      <c r="C361" s="261" t="s">
        <v>39</v>
      </c>
      <c r="D361" s="262" t="s">
        <v>26</v>
      </c>
      <c r="E361" s="262" t="s">
        <v>374</v>
      </c>
      <c r="F361" s="261" t="s">
        <v>7</v>
      </c>
      <c r="G361" s="216">
        <f>SUM(G362)</f>
        <v>11807643.26</v>
      </c>
      <c r="H361" s="216">
        <f>SUM(H362)</f>
        <v>-100000</v>
      </c>
      <c r="I361" s="172">
        <f t="shared" si="173"/>
        <v>11707643.26</v>
      </c>
      <c r="J361" s="216">
        <f>SUM(J362)</f>
        <v>0</v>
      </c>
      <c r="K361" s="216">
        <f>SUM(K362)</f>
        <v>0</v>
      </c>
      <c r="L361" s="172">
        <f t="shared" si="174"/>
        <v>0</v>
      </c>
      <c r="M361" s="216">
        <f t="shared" ref="M361:N362" si="196">SUM(M362)</f>
        <v>0</v>
      </c>
      <c r="N361" s="216">
        <f t="shared" si="196"/>
        <v>0</v>
      </c>
      <c r="O361" s="172">
        <f t="shared" si="175"/>
        <v>0</v>
      </c>
    </row>
    <row r="362" spans="1:15" x14ac:dyDescent="0.25">
      <c r="A362" s="141" t="s">
        <v>46</v>
      </c>
      <c r="B362" s="269">
        <v>927</v>
      </c>
      <c r="C362" s="250" t="s">
        <v>39</v>
      </c>
      <c r="D362" s="249" t="s">
        <v>26</v>
      </c>
      <c r="E362" s="249" t="s">
        <v>374</v>
      </c>
      <c r="F362" s="250" t="s">
        <v>47</v>
      </c>
      <c r="G362" s="184">
        <f>SUM(G363)</f>
        <v>11807643.26</v>
      </c>
      <c r="H362" s="184">
        <f>SUM(H363)</f>
        <v>-100000</v>
      </c>
      <c r="I362" s="204">
        <f t="shared" si="173"/>
        <v>11707643.26</v>
      </c>
      <c r="J362" s="184">
        <f>SUM(J363)</f>
        <v>0</v>
      </c>
      <c r="K362" s="184">
        <f>SUM(K363)</f>
        <v>0</v>
      </c>
      <c r="L362" s="172">
        <f t="shared" si="174"/>
        <v>0</v>
      </c>
      <c r="M362" s="184">
        <f t="shared" si="196"/>
        <v>0</v>
      </c>
      <c r="N362" s="184">
        <f t="shared" si="196"/>
        <v>0</v>
      </c>
      <c r="O362" s="172">
        <f t="shared" si="175"/>
        <v>0</v>
      </c>
    </row>
    <row r="363" spans="1:15" x14ac:dyDescent="0.25">
      <c r="A363" s="141" t="s">
        <v>48</v>
      </c>
      <c r="B363" s="269">
        <v>927</v>
      </c>
      <c r="C363" s="250" t="s">
        <v>39</v>
      </c>
      <c r="D363" s="249" t="s">
        <v>26</v>
      </c>
      <c r="E363" s="249" t="s">
        <v>374</v>
      </c>
      <c r="F363" s="250" t="s">
        <v>49</v>
      </c>
      <c r="G363" s="184">
        <v>11807643.26</v>
      </c>
      <c r="H363" s="184">
        <v>-100000</v>
      </c>
      <c r="I363" s="204">
        <f t="shared" si="173"/>
        <v>11707643.26</v>
      </c>
      <c r="J363" s="184"/>
      <c r="K363" s="184"/>
      <c r="L363" s="172">
        <f t="shared" si="174"/>
        <v>0</v>
      </c>
      <c r="M363" s="184"/>
      <c r="N363" s="184"/>
      <c r="O363" s="172">
        <f t="shared" si="175"/>
        <v>0</v>
      </c>
    </row>
    <row r="364" spans="1:15" ht="39" x14ac:dyDescent="0.25">
      <c r="A364" s="211" t="s">
        <v>213</v>
      </c>
      <c r="B364" s="260">
        <v>927</v>
      </c>
      <c r="C364" s="261" t="s">
        <v>39</v>
      </c>
      <c r="D364" s="262" t="s">
        <v>26</v>
      </c>
      <c r="E364" s="262" t="s">
        <v>375</v>
      </c>
      <c r="F364" s="261" t="s">
        <v>7</v>
      </c>
      <c r="G364" s="216">
        <f>SUM(G367+G365 )</f>
        <v>12603676.140000001</v>
      </c>
      <c r="H364" s="216">
        <f>SUM(H367+H365 )</f>
        <v>6260158.3200000003</v>
      </c>
      <c r="I364" s="172">
        <f t="shared" si="173"/>
        <v>18863834.460000001</v>
      </c>
      <c r="J364" s="216">
        <f t="shared" ref="J364:M364" si="197">SUM(J367+J365 )</f>
        <v>4633748.9400000004</v>
      </c>
      <c r="K364" s="216">
        <f t="shared" ref="K364" si="198">SUM(K367+K365 )</f>
        <v>0</v>
      </c>
      <c r="L364" s="172">
        <f t="shared" si="174"/>
        <v>4633748.9400000004</v>
      </c>
      <c r="M364" s="216">
        <f t="shared" si="197"/>
        <v>2316876.6</v>
      </c>
      <c r="N364" s="216">
        <f t="shared" ref="N364" si="199">SUM(N367+N365 )</f>
        <v>0</v>
      </c>
      <c r="O364" s="172">
        <f t="shared" si="175"/>
        <v>2316876.6</v>
      </c>
    </row>
    <row r="365" spans="1:15" x14ac:dyDescent="0.25">
      <c r="A365" s="252" t="s">
        <v>11</v>
      </c>
      <c r="B365" s="8">
        <v>927</v>
      </c>
      <c r="C365" s="155" t="s">
        <v>39</v>
      </c>
      <c r="D365" s="156" t="s">
        <v>26</v>
      </c>
      <c r="E365" s="249" t="s">
        <v>375</v>
      </c>
      <c r="F365" s="250" t="s">
        <v>12</v>
      </c>
      <c r="G365" s="216"/>
      <c r="H365" s="216"/>
      <c r="I365" s="172">
        <f t="shared" si="173"/>
        <v>0</v>
      </c>
      <c r="J365" s="184">
        <f>SUM(J366)</f>
        <v>4633748.9400000004</v>
      </c>
      <c r="K365" s="184">
        <f>SUM(K366)</f>
        <v>0</v>
      </c>
      <c r="L365" s="204">
        <f t="shared" si="174"/>
        <v>4633748.9400000004</v>
      </c>
      <c r="M365" s="184">
        <f t="shared" ref="M365:N367" si="200">SUM(M366)</f>
        <v>2316876.6</v>
      </c>
      <c r="N365" s="184">
        <f t="shared" si="200"/>
        <v>0</v>
      </c>
      <c r="O365" s="204">
        <f t="shared" si="175"/>
        <v>2316876.6</v>
      </c>
    </row>
    <row r="366" spans="1:15" ht="23.25" x14ac:dyDescent="0.25">
      <c r="A366" s="141" t="s">
        <v>140</v>
      </c>
      <c r="B366" s="8">
        <v>927</v>
      </c>
      <c r="C366" s="155" t="s">
        <v>39</v>
      </c>
      <c r="D366" s="156" t="s">
        <v>26</v>
      </c>
      <c r="E366" s="249" t="s">
        <v>375</v>
      </c>
      <c r="F366" s="250" t="s">
        <v>14</v>
      </c>
      <c r="G366" s="216"/>
      <c r="H366" s="216"/>
      <c r="I366" s="172">
        <f t="shared" si="173"/>
        <v>0</v>
      </c>
      <c r="J366" s="184">
        <v>4633748.9400000004</v>
      </c>
      <c r="K366" s="184"/>
      <c r="L366" s="204">
        <f t="shared" si="174"/>
        <v>4633748.9400000004</v>
      </c>
      <c r="M366" s="184">
        <v>2316876.6</v>
      </c>
      <c r="N366" s="184"/>
      <c r="O366" s="204">
        <f t="shared" si="175"/>
        <v>2316876.6</v>
      </c>
    </row>
    <row r="367" spans="1:15" x14ac:dyDescent="0.25">
      <c r="A367" s="141" t="s">
        <v>46</v>
      </c>
      <c r="B367" s="8">
        <v>927</v>
      </c>
      <c r="C367" s="155" t="s">
        <v>39</v>
      </c>
      <c r="D367" s="156" t="s">
        <v>26</v>
      </c>
      <c r="E367" s="249" t="s">
        <v>375</v>
      </c>
      <c r="F367" s="155" t="s">
        <v>47</v>
      </c>
      <c r="G367" s="184">
        <f>SUM(G368)</f>
        <v>12603676.140000001</v>
      </c>
      <c r="H367" s="184">
        <f>SUM(H368)</f>
        <v>6260158.3200000003</v>
      </c>
      <c r="I367" s="204">
        <f t="shared" si="173"/>
        <v>18863834.460000001</v>
      </c>
      <c r="J367" s="184">
        <f>SUM(J368)</f>
        <v>0</v>
      </c>
      <c r="K367" s="184">
        <f>SUM(K368)</f>
        <v>0</v>
      </c>
      <c r="L367" s="172">
        <f t="shared" si="174"/>
        <v>0</v>
      </c>
      <c r="M367" s="184">
        <f t="shared" si="200"/>
        <v>0</v>
      </c>
      <c r="N367" s="184">
        <f t="shared" si="200"/>
        <v>0</v>
      </c>
      <c r="O367" s="172">
        <f t="shared" si="175"/>
        <v>0</v>
      </c>
    </row>
    <row r="368" spans="1:15" x14ac:dyDescent="0.25">
      <c r="A368" s="141" t="s">
        <v>48</v>
      </c>
      <c r="B368" s="8">
        <v>927</v>
      </c>
      <c r="C368" s="155" t="s">
        <v>39</v>
      </c>
      <c r="D368" s="156" t="s">
        <v>26</v>
      </c>
      <c r="E368" s="249" t="s">
        <v>375</v>
      </c>
      <c r="F368" s="155" t="s">
        <v>49</v>
      </c>
      <c r="G368" s="184">
        <v>12603676.140000001</v>
      </c>
      <c r="H368" s="184">
        <v>6260158.3200000003</v>
      </c>
      <c r="I368" s="204">
        <f t="shared" si="173"/>
        <v>18863834.460000001</v>
      </c>
      <c r="J368" s="184"/>
      <c r="K368" s="184"/>
      <c r="L368" s="172">
        <f t="shared" si="174"/>
        <v>0</v>
      </c>
      <c r="M368" s="184"/>
      <c r="N368" s="184"/>
      <c r="O368" s="172">
        <f t="shared" si="175"/>
        <v>0</v>
      </c>
    </row>
    <row r="369" spans="1:15" ht="26.25" x14ac:dyDescent="0.25">
      <c r="A369" s="259" t="s">
        <v>81</v>
      </c>
      <c r="B369" s="265">
        <v>927</v>
      </c>
      <c r="C369" s="255" t="s">
        <v>39</v>
      </c>
      <c r="D369" s="255" t="s">
        <v>82</v>
      </c>
      <c r="E369" s="257" t="s">
        <v>106</v>
      </c>
      <c r="F369" s="256" t="s">
        <v>7</v>
      </c>
      <c r="G369" s="216">
        <f>SUM(G370+G385+G376+G379+G382+G373)</f>
        <v>11927275.07</v>
      </c>
      <c r="H369" s="216">
        <f t="shared" ref="H369:I369" si="201">SUM(H370+H385+H376+H379+H382+H373)</f>
        <v>0</v>
      </c>
      <c r="I369" s="216">
        <f t="shared" si="201"/>
        <v>11927275.07</v>
      </c>
      <c r="J369" s="216">
        <f t="shared" ref="J369" si="202">SUM(J370+J385+J376+J379+J382+J373)</f>
        <v>3654544.68</v>
      </c>
      <c r="K369" s="216">
        <f t="shared" ref="K369" si="203">SUM(K370+K385+K376+K379+K382+K373)</f>
        <v>0</v>
      </c>
      <c r="L369" s="216">
        <f t="shared" ref="L369" si="204">SUM(L370+L385+L376+L379+L382+L373)</f>
        <v>3654544.68</v>
      </c>
      <c r="M369" s="216">
        <f t="shared" ref="M369" si="205">SUM(M370+M385+M376+M379+M382+M373)</f>
        <v>3215544.68</v>
      </c>
      <c r="N369" s="216">
        <f t="shared" ref="N369" si="206">SUM(N370+N385+N376+N379+N382+N373)</f>
        <v>0</v>
      </c>
      <c r="O369" s="216">
        <f t="shared" ref="O369" si="207">SUM(O370+O385+O376+O379+O382+O373)</f>
        <v>3215544.68</v>
      </c>
    </row>
    <row r="370" spans="1:15" ht="26.25" x14ac:dyDescent="0.25">
      <c r="A370" s="211" t="s">
        <v>455</v>
      </c>
      <c r="B370" s="260">
        <v>927</v>
      </c>
      <c r="C370" s="261" t="s">
        <v>39</v>
      </c>
      <c r="D370" s="261" t="s">
        <v>82</v>
      </c>
      <c r="E370" s="262" t="s">
        <v>454</v>
      </c>
      <c r="F370" s="271" t="s">
        <v>7</v>
      </c>
      <c r="G370" s="216">
        <f t="shared" ref="G370:N383" si="208">SUM(G371)</f>
        <v>100000</v>
      </c>
      <c r="H370" s="216">
        <f t="shared" si="208"/>
        <v>0</v>
      </c>
      <c r="I370" s="172">
        <f t="shared" si="173"/>
        <v>100000</v>
      </c>
      <c r="J370" s="216">
        <f t="shared" si="208"/>
        <v>0</v>
      </c>
      <c r="K370" s="216">
        <f t="shared" si="208"/>
        <v>0</v>
      </c>
      <c r="L370" s="172">
        <f t="shared" si="174"/>
        <v>0</v>
      </c>
      <c r="M370" s="216">
        <f t="shared" si="208"/>
        <v>0</v>
      </c>
      <c r="N370" s="216">
        <f t="shared" si="208"/>
        <v>0</v>
      </c>
      <c r="O370" s="172">
        <f t="shared" si="175"/>
        <v>0</v>
      </c>
    </row>
    <row r="371" spans="1:15" x14ac:dyDescent="0.25">
      <c r="A371" s="252" t="s">
        <v>11</v>
      </c>
      <c r="B371" s="8">
        <v>927</v>
      </c>
      <c r="C371" s="155" t="s">
        <v>39</v>
      </c>
      <c r="D371" s="156">
        <v>12</v>
      </c>
      <c r="E371" s="156" t="s">
        <v>454</v>
      </c>
      <c r="F371" s="155" t="s">
        <v>12</v>
      </c>
      <c r="G371" s="184">
        <f t="shared" si="208"/>
        <v>100000</v>
      </c>
      <c r="H371" s="184">
        <f t="shared" si="208"/>
        <v>0</v>
      </c>
      <c r="I371" s="204">
        <f t="shared" si="173"/>
        <v>100000</v>
      </c>
      <c r="J371" s="184">
        <f t="shared" si="208"/>
        <v>0</v>
      </c>
      <c r="K371" s="184">
        <f t="shared" si="208"/>
        <v>0</v>
      </c>
      <c r="L371" s="204">
        <f t="shared" si="174"/>
        <v>0</v>
      </c>
      <c r="M371" s="184">
        <f t="shared" si="208"/>
        <v>0</v>
      </c>
      <c r="N371" s="184">
        <f t="shared" si="208"/>
        <v>0</v>
      </c>
      <c r="O371" s="172">
        <f t="shared" si="175"/>
        <v>0</v>
      </c>
    </row>
    <row r="372" spans="1:15" ht="23.25" x14ac:dyDescent="0.25">
      <c r="A372" s="141" t="s">
        <v>140</v>
      </c>
      <c r="B372" s="8">
        <v>927</v>
      </c>
      <c r="C372" s="155" t="s">
        <v>39</v>
      </c>
      <c r="D372" s="155" t="s">
        <v>82</v>
      </c>
      <c r="E372" s="156" t="s">
        <v>454</v>
      </c>
      <c r="F372" s="155" t="s">
        <v>14</v>
      </c>
      <c r="G372" s="184">
        <v>100000</v>
      </c>
      <c r="H372" s="184">
        <v>0</v>
      </c>
      <c r="I372" s="204">
        <f t="shared" si="173"/>
        <v>100000</v>
      </c>
      <c r="J372" s="184">
        <v>0</v>
      </c>
      <c r="K372" s="184"/>
      <c r="L372" s="204">
        <f t="shared" si="174"/>
        <v>0</v>
      </c>
      <c r="M372" s="184"/>
      <c r="N372" s="184"/>
      <c r="O372" s="172">
        <f t="shared" si="175"/>
        <v>0</v>
      </c>
    </row>
    <row r="373" spans="1:15" x14ac:dyDescent="0.25">
      <c r="A373" s="211" t="s">
        <v>463</v>
      </c>
      <c r="B373" s="260">
        <v>927</v>
      </c>
      <c r="C373" s="261" t="s">
        <v>39</v>
      </c>
      <c r="D373" s="261" t="s">
        <v>82</v>
      </c>
      <c r="E373" s="262" t="s">
        <v>462</v>
      </c>
      <c r="F373" s="271" t="s">
        <v>7</v>
      </c>
      <c r="G373" s="216">
        <f t="shared" si="208"/>
        <v>659601.67000000004</v>
      </c>
      <c r="H373" s="216">
        <f t="shared" si="208"/>
        <v>0</v>
      </c>
      <c r="I373" s="172">
        <f t="shared" ref="I373:I375" si="209">SUM(G373+H373)</f>
        <v>659601.67000000004</v>
      </c>
      <c r="J373" s="216">
        <f t="shared" si="208"/>
        <v>439000</v>
      </c>
      <c r="K373" s="216">
        <f t="shared" si="208"/>
        <v>0</v>
      </c>
      <c r="L373" s="172">
        <f t="shared" ref="L373:L375" si="210">SUM(J373+K373)</f>
        <v>439000</v>
      </c>
      <c r="M373" s="216">
        <f t="shared" si="208"/>
        <v>0</v>
      </c>
      <c r="N373" s="216">
        <f t="shared" si="208"/>
        <v>0</v>
      </c>
      <c r="O373" s="172">
        <f t="shared" ref="O373:O375" si="211">SUM(M373+N373)</f>
        <v>0</v>
      </c>
    </row>
    <row r="374" spans="1:15" x14ac:dyDescent="0.25">
      <c r="A374" s="252" t="s">
        <v>11</v>
      </c>
      <c r="B374" s="8">
        <v>927</v>
      </c>
      <c r="C374" s="155" t="s">
        <v>39</v>
      </c>
      <c r="D374" s="156">
        <v>12</v>
      </c>
      <c r="E374" s="156" t="s">
        <v>462</v>
      </c>
      <c r="F374" s="155" t="s">
        <v>12</v>
      </c>
      <c r="G374" s="184">
        <f t="shared" si="208"/>
        <v>659601.67000000004</v>
      </c>
      <c r="H374" s="184">
        <f t="shared" si="208"/>
        <v>0</v>
      </c>
      <c r="I374" s="204">
        <f t="shared" si="209"/>
        <v>659601.67000000004</v>
      </c>
      <c r="J374" s="184">
        <f t="shared" si="208"/>
        <v>439000</v>
      </c>
      <c r="K374" s="184">
        <f t="shared" si="208"/>
        <v>0</v>
      </c>
      <c r="L374" s="204">
        <f t="shared" si="210"/>
        <v>439000</v>
      </c>
      <c r="M374" s="184">
        <f t="shared" si="208"/>
        <v>0</v>
      </c>
      <c r="N374" s="184">
        <f t="shared" si="208"/>
        <v>0</v>
      </c>
      <c r="O374" s="172">
        <f t="shared" si="211"/>
        <v>0</v>
      </c>
    </row>
    <row r="375" spans="1:15" ht="23.25" x14ac:dyDescent="0.25">
      <c r="A375" s="141" t="s">
        <v>140</v>
      </c>
      <c r="B375" s="8">
        <v>927</v>
      </c>
      <c r="C375" s="155" t="s">
        <v>39</v>
      </c>
      <c r="D375" s="155" t="s">
        <v>82</v>
      </c>
      <c r="E375" s="156" t="s">
        <v>462</v>
      </c>
      <c r="F375" s="155" t="s">
        <v>14</v>
      </c>
      <c r="G375" s="184">
        <v>659601.67000000004</v>
      </c>
      <c r="H375" s="184">
        <v>0</v>
      </c>
      <c r="I375" s="204">
        <f t="shared" si="209"/>
        <v>659601.67000000004</v>
      </c>
      <c r="J375" s="184">
        <v>439000</v>
      </c>
      <c r="K375" s="184"/>
      <c r="L375" s="204">
        <f t="shared" si="210"/>
        <v>439000</v>
      </c>
      <c r="M375" s="184"/>
      <c r="N375" s="184"/>
      <c r="O375" s="172">
        <f t="shared" si="211"/>
        <v>0</v>
      </c>
    </row>
    <row r="376" spans="1:15" ht="39" x14ac:dyDescent="0.25">
      <c r="A376" s="211" t="s">
        <v>307</v>
      </c>
      <c r="B376" s="260">
        <v>927</v>
      </c>
      <c r="C376" s="261" t="s">
        <v>39</v>
      </c>
      <c r="D376" s="261" t="s">
        <v>82</v>
      </c>
      <c r="E376" s="262" t="s">
        <v>420</v>
      </c>
      <c r="F376" s="271" t="s">
        <v>7</v>
      </c>
      <c r="G376" s="216">
        <f t="shared" si="208"/>
        <v>3165544.68</v>
      </c>
      <c r="H376" s="216">
        <f t="shared" si="208"/>
        <v>0</v>
      </c>
      <c r="I376" s="172">
        <f t="shared" si="173"/>
        <v>3165544.68</v>
      </c>
      <c r="J376" s="216">
        <f t="shared" si="208"/>
        <v>3165544.68</v>
      </c>
      <c r="K376" s="216">
        <f t="shared" si="208"/>
        <v>0</v>
      </c>
      <c r="L376" s="172">
        <f t="shared" si="174"/>
        <v>3165544.68</v>
      </c>
      <c r="M376" s="216">
        <f t="shared" si="208"/>
        <v>3165544.68</v>
      </c>
      <c r="N376" s="216">
        <f t="shared" si="208"/>
        <v>0</v>
      </c>
      <c r="O376" s="172">
        <f t="shared" si="175"/>
        <v>3165544.68</v>
      </c>
    </row>
    <row r="377" spans="1:15" x14ac:dyDescent="0.25">
      <c r="A377" s="252" t="s">
        <v>11</v>
      </c>
      <c r="B377" s="8">
        <v>927</v>
      </c>
      <c r="C377" s="155" t="s">
        <v>39</v>
      </c>
      <c r="D377" s="156">
        <v>12</v>
      </c>
      <c r="E377" s="249" t="s">
        <v>420</v>
      </c>
      <c r="F377" s="155" t="s">
        <v>12</v>
      </c>
      <c r="G377" s="184">
        <f t="shared" si="208"/>
        <v>3165544.68</v>
      </c>
      <c r="H377" s="184">
        <f t="shared" si="208"/>
        <v>0</v>
      </c>
      <c r="I377" s="204">
        <f t="shared" si="173"/>
        <v>3165544.68</v>
      </c>
      <c r="J377" s="184">
        <f t="shared" si="208"/>
        <v>3165544.68</v>
      </c>
      <c r="K377" s="184">
        <f t="shared" si="208"/>
        <v>0</v>
      </c>
      <c r="L377" s="204">
        <f t="shared" si="174"/>
        <v>3165544.68</v>
      </c>
      <c r="M377" s="184">
        <f t="shared" si="208"/>
        <v>3165544.68</v>
      </c>
      <c r="N377" s="184">
        <f t="shared" si="208"/>
        <v>0</v>
      </c>
      <c r="O377" s="204">
        <f t="shared" si="175"/>
        <v>3165544.68</v>
      </c>
    </row>
    <row r="378" spans="1:15" ht="23.25" x14ac:dyDescent="0.25">
      <c r="A378" s="141" t="s">
        <v>140</v>
      </c>
      <c r="B378" s="8">
        <v>927</v>
      </c>
      <c r="C378" s="155" t="s">
        <v>39</v>
      </c>
      <c r="D378" s="155" t="s">
        <v>82</v>
      </c>
      <c r="E378" s="249" t="s">
        <v>420</v>
      </c>
      <c r="F378" s="155" t="s">
        <v>14</v>
      </c>
      <c r="G378" s="184">
        <v>3165544.68</v>
      </c>
      <c r="H378" s="184"/>
      <c r="I378" s="204">
        <f t="shared" si="173"/>
        <v>3165544.68</v>
      </c>
      <c r="J378" s="184">
        <v>3165544.68</v>
      </c>
      <c r="K378" s="184"/>
      <c r="L378" s="204">
        <f t="shared" si="174"/>
        <v>3165544.68</v>
      </c>
      <c r="M378" s="184">
        <v>3165544.68</v>
      </c>
      <c r="N378" s="184"/>
      <c r="O378" s="204">
        <f t="shared" si="175"/>
        <v>3165544.68</v>
      </c>
    </row>
    <row r="379" spans="1:15" ht="39" x14ac:dyDescent="0.25">
      <c r="A379" s="211" t="s">
        <v>308</v>
      </c>
      <c r="B379" s="260">
        <v>927</v>
      </c>
      <c r="C379" s="261" t="s">
        <v>39</v>
      </c>
      <c r="D379" s="261" t="s">
        <v>82</v>
      </c>
      <c r="E379" s="262" t="s">
        <v>421</v>
      </c>
      <c r="F379" s="271" t="s">
        <v>7</v>
      </c>
      <c r="G379" s="216">
        <f t="shared" si="208"/>
        <v>6912128.7199999997</v>
      </c>
      <c r="H379" s="216">
        <f t="shared" si="208"/>
        <v>0</v>
      </c>
      <c r="I379" s="172">
        <f t="shared" si="173"/>
        <v>6912128.7199999997</v>
      </c>
      <c r="J379" s="216">
        <f t="shared" si="208"/>
        <v>0</v>
      </c>
      <c r="K379" s="216">
        <f t="shared" si="208"/>
        <v>0</v>
      </c>
      <c r="L379" s="172">
        <f t="shared" si="174"/>
        <v>0</v>
      </c>
      <c r="M379" s="216">
        <f t="shared" si="208"/>
        <v>0</v>
      </c>
      <c r="N379" s="216">
        <f t="shared" si="208"/>
        <v>0</v>
      </c>
      <c r="O379" s="172">
        <f t="shared" si="175"/>
        <v>0</v>
      </c>
    </row>
    <row r="380" spans="1:15" x14ac:dyDescent="0.25">
      <c r="A380" s="252" t="s">
        <v>11</v>
      </c>
      <c r="B380" s="8">
        <v>927</v>
      </c>
      <c r="C380" s="155" t="s">
        <v>39</v>
      </c>
      <c r="D380" s="156">
        <v>12</v>
      </c>
      <c r="E380" s="156" t="s">
        <v>421</v>
      </c>
      <c r="F380" s="155" t="s">
        <v>12</v>
      </c>
      <c r="G380" s="184">
        <f t="shared" si="208"/>
        <v>6912128.7199999997</v>
      </c>
      <c r="H380" s="184">
        <f t="shared" si="208"/>
        <v>0</v>
      </c>
      <c r="I380" s="204">
        <f t="shared" si="173"/>
        <v>6912128.7199999997</v>
      </c>
      <c r="J380" s="184">
        <f t="shared" si="208"/>
        <v>0</v>
      </c>
      <c r="K380" s="184">
        <f t="shared" si="208"/>
        <v>0</v>
      </c>
      <c r="L380" s="172">
        <f t="shared" si="174"/>
        <v>0</v>
      </c>
      <c r="M380" s="184">
        <f t="shared" si="208"/>
        <v>0</v>
      </c>
      <c r="N380" s="184">
        <f t="shared" si="208"/>
        <v>0</v>
      </c>
      <c r="O380" s="172">
        <f t="shared" si="175"/>
        <v>0</v>
      </c>
    </row>
    <row r="381" spans="1:15" ht="23.25" x14ac:dyDescent="0.25">
      <c r="A381" s="141" t="s">
        <v>140</v>
      </c>
      <c r="B381" s="8">
        <v>927</v>
      </c>
      <c r="C381" s="155" t="s">
        <v>39</v>
      </c>
      <c r="D381" s="155" t="s">
        <v>82</v>
      </c>
      <c r="E381" s="156" t="s">
        <v>421</v>
      </c>
      <c r="F381" s="155" t="s">
        <v>14</v>
      </c>
      <c r="G381" s="184">
        <v>6912128.7199999997</v>
      </c>
      <c r="H381" s="184"/>
      <c r="I381" s="204">
        <f t="shared" si="173"/>
        <v>6912128.7199999997</v>
      </c>
      <c r="J381" s="184"/>
      <c r="K381" s="184"/>
      <c r="L381" s="172">
        <f t="shared" si="174"/>
        <v>0</v>
      </c>
      <c r="M381" s="184"/>
      <c r="N381" s="184"/>
      <c r="O381" s="172">
        <f t="shared" si="175"/>
        <v>0</v>
      </c>
    </row>
    <row r="382" spans="1:15" ht="90" x14ac:dyDescent="0.25">
      <c r="A382" s="211" t="s">
        <v>443</v>
      </c>
      <c r="B382" s="260">
        <v>927</v>
      </c>
      <c r="C382" s="261" t="s">
        <v>39</v>
      </c>
      <c r="D382" s="261" t="s">
        <v>82</v>
      </c>
      <c r="E382" s="262" t="s">
        <v>442</v>
      </c>
      <c r="F382" s="271" t="s">
        <v>7</v>
      </c>
      <c r="G382" s="216">
        <f t="shared" si="208"/>
        <v>1040000</v>
      </c>
      <c r="H382" s="216">
        <f t="shared" si="208"/>
        <v>0</v>
      </c>
      <c r="I382" s="172">
        <f t="shared" ref="I382:I384" si="212">SUM(G382+H382)</f>
        <v>1040000</v>
      </c>
      <c r="J382" s="184"/>
      <c r="K382" s="184"/>
      <c r="L382" s="172"/>
      <c r="M382" s="184"/>
      <c r="N382" s="184"/>
      <c r="O382" s="172"/>
    </row>
    <row r="383" spans="1:15" x14ac:dyDescent="0.25">
      <c r="A383" s="252" t="s">
        <v>46</v>
      </c>
      <c r="B383" s="8">
        <v>927</v>
      </c>
      <c r="C383" s="155" t="s">
        <v>39</v>
      </c>
      <c r="D383" s="156">
        <v>12</v>
      </c>
      <c r="E383" s="156" t="s">
        <v>442</v>
      </c>
      <c r="F383" s="155" t="s">
        <v>47</v>
      </c>
      <c r="G383" s="184">
        <f t="shared" si="208"/>
        <v>1040000</v>
      </c>
      <c r="H383" s="184">
        <f t="shared" si="208"/>
        <v>0</v>
      </c>
      <c r="I383" s="204">
        <f t="shared" si="212"/>
        <v>1040000</v>
      </c>
      <c r="J383" s="184"/>
      <c r="K383" s="184"/>
      <c r="L383" s="172"/>
      <c r="M383" s="184"/>
      <c r="N383" s="184"/>
      <c r="O383" s="172"/>
    </row>
    <row r="384" spans="1:15" x14ac:dyDescent="0.25">
      <c r="A384" s="141" t="s">
        <v>48</v>
      </c>
      <c r="B384" s="8">
        <v>927</v>
      </c>
      <c r="C384" s="155" t="s">
        <v>39</v>
      </c>
      <c r="D384" s="155" t="s">
        <v>82</v>
      </c>
      <c r="E384" s="156" t="s">
        <v>442</v>
      </c>
      <c r="F384" s="155" t="s">
        <v>49</v>
      </c>
      <c r="G384" s="184">
        <v>1040000</v>
      </c>
      <c r="H384" s="184">
        <v>0</v>
      </c>
      <c r="I384" s="204">
        <f t="shared" si="212"/>
        <v>1040000</v>
      </c>
      <c r="J384" s="184"/>
      <c r="K384" s="184"/>
      <c r="L384" s="172"/>
      <c r="M384" s="184"/>
      <c r="N384" s="184"/>
      <c r="O384" s="172"/>
    </row>
    <row r="385" spans="1:15" x14ac:dyDescent="0.25">
      <c r="A385" s="211" t="s">
        <v>176</v>
      </c>
      <c r="B385" s="260">
        <v>927</v>
      </c>
      <c r="C385" s="261" t="s">
        <v>39</v>
      </c>
      <c r="D385" s="261" t="s">
        <v>82</v>
      </c>
      <c r="E385" s="262" t="s">
        <v>376</v>
      </c>
      <c r="F385" s="271" t="s">
        <v>7</v>
      </c>
      <c r="G385" s="216">
        <f t="shared" ref="G385:N386" si="213">SUM(G386)</f>
        <v>50000</v>
      </c>
      <c r="H385" s="216">
        <f t="shared" si="213"/>
        <v>0</v>
      </c>
      <c r="I385" s="172">
        <f t="shared" si="173"/>
        <v>50000</v>
      </c>
      <c r="J385" s="216">
        <f t="shared" si="213"/>
        <v>50000</v>
      </c>
      <c r="K385" s="216">
        <f t="shared" si="213"/>
        <v>0</v>
      </c>
      <c r="L385" s="172">
        <f t="shared" si="174"/>
        <v>50000</v>
      </c>
      <c r="M385" s="216">
        <f t="shared" si="213"/>
        <v>50000</v>
      </c>
      <c r="N385" s="216">
        <f t="shared" si="213"/>
        <v>0</v>
      </c>
      <c r="O385" s="172">
        <f t="shared" si="175"/>
        <v>50000</v>
      </c>
    </row>
    <row r="386" spans="1:15" x14ac:dyDescent="0.25">
      <c r="A386" s="252" t="s">
        <v>34</v>
      </c>
      <c r="B386" s="8">
        <v>927</v>
      </c>
      <c r="C386" s="155" t="s">
        <v>39</v>
      </c>
      <c r="D386" s="155" t="s">
        <v>82</v>
      </c>
      <c r="E386" s="249" t="s">
        <v>376</v>
      </c>
      <c r="F386" s="155" t="s">
        <v>35</v>
      </c>
      <c r="G386" s="184">
        <f t="shared" si="213"/>
        <v>50000</v>
      </c>
      <c r="H386" s="184">
        <f t="shared" si="213"/>
        <v>0</v>
      </c>
      <c r="I386" s="204">
        <f t="shared" si="173"/>
        <v>50000</v>
      </c>
      <c r="J386" s="184">
        <f t="shared" si="213"/>
        <v>50000</v>
      </c>
      <c r="K386" s="184">
        <f t="shared" si="213"/>
        <v>0</v>
      </c>
      <c r="L386" s="204">
        <f t="shared" si="174"/>
        <v>50000</v>
      </c>
      <c r="M386" s="184">
        <f t="shared" si="213"/>
        <v>50000</v>
      </c>
      <c r="N386" s="184">
        <f t="shared" si="213"/>
        <v>0</v>
      </c>
      <c r="O386" s="204">
        <f t="shared" si="175"/>
        <v>50000</v>
      </c>
    </row>
    <row r="387" spans="1:15" ht="23.25" x14ac:dyDescent="0.25">
      <c r="A387" s="141" t="s">
        <v>79</v>
      </c>
      <c r="B387" s="8">
        <v>927</v>
      </c>
      <c r="C387" s="155" t="s">
        <v>39</v>
      </c>
      <c r="D387" s="155" t="s">
        <v>82</v>
      </c>
      <c r="E387" s="249" t="s">
        <v>376</v>
      </c>
      <c r="F387" s="155" t="s">
        <v>80</v>
      </c>
      <c r="G387" s="184">
        <v>50000</v>
      </c>
      <c r="H387" s="184"/>
      <c r="I387" s="204">
        <f t="shared" si="173"/>
        <v>50000</v>
      </c>
      <c r="J387" s="184">
        <v>50000</v>
      </c>
      <c r="K387" s="184"/>
      <c r="L387" s="204">
        <f t="shared" si="174"/>
        <v>50000</v>
      </c>
      <c r="M387" s="184">
        <v>50000</v>
      </c>
      <c r="N387" s="184"/>
      <c r="O387" s="204">
        <f t="shared" si="175"/>
        <v>50000</v>
      </c>
    </row>
    <row r="388" spans="1:15" ht="18.75" x14ac:dyDescent="0.3">
      <c r="A388" s="293" t="s">
        <v>54</v>
      </c>
      <c r="B388" s="260">
        <v>927</v>
      </c>
      <c r="C388" s="261" t="s">
        <v>55</v>
      </c>
      <c r="D388" s="261" t="s">
        <v>6</v>
      </c>
      <c r="E388" s="261" t="s">
        <v>106</v>
      </c>
      <c r="F388" s="261" t="s">
        <v>7</v>
      </c>
      <c r="G388" s="216">
        <f>SUM(G389+G396+G422)</f>
        <v>63760315.599999994</v>
      </c>
      <c r="H388" s="216">
        <f>SUM(H389+H396+H422)</f>
        <v>0</v>
      </c>
      <c r="I388" s="172">
        <f t="shared" si="173"/>
        <v>63760315.599999994</v>
      </c>
      <c r="J388" s="216">
        <f>SUM(J389+J396+J422)</f>
        <v>38226990.100000001</v>
      </c>
      <c r="K388" s="216">
        <f>SUM(K389+K396+K422)</f>
        <v>0</v>
      </c>
      <c r="L388" s="172">
        <f t="shared" si="174"/>
        <v>38226990.100000001</v>
      </c>
      <c r="M388" s="216">
        <f>SUM(M389+M396+M422)</f>
        <v>10035611</v>
      </c>
      <c r="N388" s="216">
        <f>SUM(N389+N396+N422)</f>
        <v>0</v>
      </c>
      <c r="O388" s="172">
        <f t="shared" si="175"/>
        <v>10035611</v>
      </c>
    </row>
    <row r="389" spans="1:15" ht="15.75" x14ac:dyDescent="0.25">
      <c r="A389" s="325" t="s">
        <v>83</v>
      </c>
      <c r="B389" s="265">
        <v>927</v>
      </c>
      <c r="C389" s="255" t="s">
        <v>55</v>
      </c>
      <c r="D389" s="255" t="s">
        <v>21</v>
      </c>
      <c r="E389" s="255" t="s">
        <v>106</v>
      </c>
      <c r="F389" s="255" t="s">
        <v>7</v>
      </c>
      <c r="G389" s="216">
        <f>SUM(G390+G393)</f>
        <v>246590.4</v>
      </c>
      <c r="H389" s="216">
        <f>SUM(H390+H393)</f>
        <v>0</v>
      </c>
      <c r="I389" s="172">
        <f t="shared" si="173"/>
        <v>246590.4</v>
      </c>
      <c r="J389" s="216">
        <f>SUM(J390+J393)</f>
        <v>31611</v>
      </c>
      <c r="K389" s="216">
        <f>SUM(K390+K393)</f>
        <v>0</v>
      </c>
      <c r="L389" s="172">
        <f t="shared" si="174"/>
        <v>31611</v>
      </c>
      <c r="M389" s="216">
        <f t="shared" ref="M389:N389" si="214">SUM(M390+M393)</f>
        <v>35611</v>
      </c>
      <c r="N389" s="216">
        <f t="shared" si="214"/>
        <v>0</v>
      </c>
      <c r="O389" s="172">
        <f t="shared" si="175"/>
        <v>35611</v>
      </c>
    </row>
    <row r="390" spans="1:15" ht="51.75" x14ac:dyDescent="0.25">
      <c r="A390" s="238" t="s">
        <v>178</v>
      </c>
      <c r="B390" s="265">
        <v>927</v>
      </c>
      <c r="C390" s="255" t="s">
        <v>55</v>
      </c>
      <c r="D390" s="255" t="s">
        <v>21</v>
      </c>
      <c r="E390" s="257" t="s">
        <v>377</v>
      </c>
      <c r="F390" s="256" t="s">
        <v>7</v>
      </c>
      <c r="G390" s="216">
        <f>SUM(G391)</f>
        <v>37787.4</v>
      </c>
      <c r="H390" s="216">
        <f>SUM(H391)</f>
        <v>0</v>
      </c>
      <c r="I390" s="172">
        <f t="shared" si="173"/>
        <v>37787.4</v>
      </c>
      <c r="J390" s="216">
        <f>SUM(J391)</f>
        <v>31611</v>
      </c>
      <c r="K390" s="216">
        <f>SUM(K391)</f>
        <v>0</v>
      </c>
      <c r="L390" s="172">
        <f t="shared" si="174"/>
        <v>31611</v>
      </c>
      <c r="M390" s="216">
        <f t="shared" ref="M390:N390" si="215">SUM(M391)</f>
        <v>35611</v>
      </c>
      <c r="N390" s="216">
        <f t="shared" si="215"/>
        <v>0</v>
      </c>
      <c r="O390" s="172">
        <f t="shared" si="175"/>
        <v>35611</v>
      </c>
    </row>
    <row r="391" spans="1:15" x14ac:dyDescent="0.25">
      <c r="A391" s="252" t="s">
        <v>11</v>
      </c>
      <c r="B391" s="8">
        <v>927</v>
      </c>
      <c r="C391" s="155" t="s">
        <v>55</v>
      </c>
      <c r="D391" s="155" t="s">
        <v>21</v>
      </c>
      <c r="E391" s="249" t="s">
        <v>377</v>
      </c>
      <c r="F391" s="155" t="s">
        <v>12</v>
      </c>
      <c r="G391" s="184">
        <f t="shared" ref="G391:N394" si="216">SUM(G392)</f>
        <v>37787.4</v>
      </c>
      <c r="H391" s="184">
        <f t="shared" si="216"/>
        <v>0</v>
      </c>
      <c r="I391" s="204">
        <f t="shared" si="173"/>
        <v>37787.4</v>
      </c>
      <c r="J391" s="184">
        <f t="shared" si="216"/>
        <v>31611</v>
      </c>
      <c r="K391" s="184">
        <f t="shared" si="216"/>
        <v>0</v>
      </c>
      <c r="L391" s="204">
        <f t="shared" si="174"/>
        <v>31611</v>
      </c>
      <c r="M391" s="184">
        <f t="shared" si="216"/>
        <v>35611</v>
      </c>
      <c r="N391" s="184">
        <f t="shared" si="216"/>
        <v>0</v>
      </c>
      <c r="O391" s="204">
        <f t="shared" si="175"/>
        <v>35611</v>
      </c>
    </row>
    <row r="392" spans="1:15" ht="23.25" x14ac:dyDescent="0.25">
      <c r="A392" s="141" t="s">
        <v>140</v>
      </c>
      <c r="B392" s="8">
        <v>927</v>
      </c>
      <c r="C392" s="155" t="s">
        <v>55</v>
      </c>
      <c r="D392" s="155" t="s">
        <v>21</v>
      </c>
      <c r="E392" s="249" t="s">
        <v>377</v>
      </c>
      <c r="F392" s="155" t="s">
        <v>14</v>
      </c>
      <c r="G392" s="184">
        <v>37787.4</v>
      </c>
      <c r="H392" s="184">
        <v>0</v>
      </c>
      <c r="I392" s="204">
        <f t="shared" si="173"/>
        <v>37787.4</v>
      </c>
      <c r="J392" s="184">
        <v>31611</v>
      </c>
      <c r="K392" s="184"/>
      <c r="L392" s="204">
        <f t="shared" si="174"/>
        <v>31611</v>
      </c>
      <c r="M392" s="184">
        <v>35611</v>
      </c>
      <c r="N392" s="184"/>
      <c r="O392" s="204">
        <f t="shared" si="175"/>
        <v>35611</v>
      </c>
    </row>
    <row r="393" spans="1:15" ht="90" x14ac:dyDescent="0.25">
      <c r="A393" s="238" t="s">
        <v>193</v>
      </c>
      <c r="B393" s="265">
        <v>927</v>
      </c>
      <c r="C393" s="255" t="s">
        <v>55</v>
      </c>
      <c r="D393" s="255" t="s">
        <v>21</v>
      </c>
      <c r="E393" s="257" t="s">
        <v>378</v>
      </c>
      <c r="F393" s="256" t="s">
        <v>7</v>
      </c>
      <c r="G393" s="216">
        <f>SUM(G394)</f>
        <v>208803</v>
      </c>
      <c r="H393" s="216">
        <f>SUM(H394)</f>
        <v>0</v>
      </c>
      <c r="I393" s="172">
        <f t="shared" si="173"/>
        <v>208803</v>
      </c>
      <c r="J393" s="216">
        <f>SUM(J394)</f>
        <v>0</v>
      </c>
      <c r="K393" s="216">
        <f>SUM(K394)</f>
        <v>0</v>
      </c>
      <c r="L393" s="172">
        <f t="shared" si="174"/>
        <v>0</v>
      </c>
      <c r="M393" s="216">
        <f t="shared" ref="M393:N393" si="217">SUM(M394)</f>
        <v>0</v>
      </c>
      <c r="N393" s="216">
        <f t="shared" si="217"/>
        <v>0</v>
      </c>
      <c r="O393" s="172">
        <f t="shared" si="175"/>
        <v>0</v>
      </c>
    </row>
    <row r="394" spans="1:15" x14ac:dyDescent="0.25">
      <c r="A394" s="141" t="s">
        <v>46</v>
      </c>
      <c r="B394" s="8">
        <v>927</v>
      </c>
      <c r="C394" s="155" t="s">
        <v>55</v>
      </c>
      <c r="D394" s="155" t="s">
        <v>21</v>
      </c>
      <c r="E394" s="249" t="s">
        <v>378</v>
      </c>
      <c r="F394" s="155" t="s">
        <v>47</v>
      </c>
      <c r="G394" s="184">
        <f t="shared" si="216"/>
        <v>208803</v>
      </c>
      <c r="H394" s="184">
        <f t="shared" si="216"/>
        <v>0</v>
      </c>
      <c r="I394" s="204">
        <f t="shared" ref="I394:I494" si="218">SUM(G394+H394)</f>
        <v>208803</v>
      </c>
      <c r="J394" s="184">
        <f t="shared" si="216"/>
        <v>0</v>
      </c>
      <c r="K394" s="184">
        <f t="shared" si="216"/>
        <v>0</v>
      </c>
      <c r="L394" s="172">
        <f t="shared" ref="L394:L494" si="219">SUM(J394+K394)</f>
        <v>0</v>
      </c>
      <c r="M394" s="184">
        <f t="shared" si="216"/>
        <v>0</v>
      </c>
      <c r="N394" s="184">
        <f t="shared" si="216"/>
        <v>0</v>
      </c>
      <c r="O394" s="172">
        <f t="shared" ref="O394:O494" si="220">SUM(M394+N394)</f>
        <v>0</v>
      </c>
    </row>
    <row r="395" spans="1:15" x14ac:dyDescent="0.25">
      <c r="A395" s="141" t="s">
        <v>48</v>
      </c>
      <c r="B395" s="8">
        <v>927</v>
      </c>
      <c r="C395" s="155" t="s">
        <v>55</v>
      </c>
      <c r="D395" s="155" t="s">
        <v>21</v>
      </c>
      <c r="E395" s="249" t="s">
        <v>378</v>
      </c>
      <c r="F395" s="155" t="s">
        <v>49</v>
      </c>
      <c r="G395" s="184">
        <v>208803</v>
      </c>
      <c r="H395" s="184">
        <v>0</v>
      </c>
      <c r="I395" s="204">
        <f t="shared" si="218"/>
        <v>208803</v>
      </c>
      <c r="J395" s="184"/>
      <c r="K395" s="184"/>
      <c r="L395" s="172">
        <f t="shared" si="219"/>
        <v>0</v>
      </c>
      <c r="M395" s="184"/>
      <c r="N395" s="184"/>
      <c r="O395" s="172">
        <f t="shared" si="220"/>
        <v>0</v>
      </c>
    </row>
    <row r="396" spans="1:15" ht="15.75" x14ac:dyDescent="0.25">
      <c r="A396" s="294" t="s">
        <v>57</v>
      </c>
      <c r="B396" s="265">
        <v>927</v>
      </c>
      <c r="C396" s="255" t="s">
        <v>55</v>
      </c>
      <c r="D396" s="255" t="s">
        <v>23</v>
      </c>
      <c r="E396" s="255" t="s">
        <v>106</v>
      </c>
      <c r="F396" s="255" t="s">
        <v>7</v>
      </c>
      <c r="G396" s="216">
        <f>SUM(G397+G411+G406+G414+G403+G419)</f>
        <v>24004143.23</v>
      </c>
      <c r="H396" s="216">
        <f>SUM(H397+H411+H406+H414+H403+H419)</f>
        <v>0</v>
      </c>
      <c r="I396" s="172">
        <f t="shared" si="218"/>
        <v>24004143.23</v>
      </c>
      <c r="J396" s="216">
        <f t="shared" ref="J396:M396" si="221">SUM(J397+J411+J406+J414+J403)</f>
        <v>0</v>
      </c>
      <c r="K396" s="216">
        <f t="shared" ref="K396" si="222">SUM(K397+K411+K406+K414+K403)</f>
        <v>0</v>
      </c>
      <c r="L396" s="172">
        <f t="shared" si="219"/>
        <v>0</v>
      </c>
      <c r="M396" s="216">
        <f t="shared" si="221"/>
        <v>5000000</v>
      </c>
      <c r="N396" s="216">
        <f t="shared" ref="N396" si="223">SUM(N397+N411+N406+N414+N403)</f>
        <v>0</v>
      </c>
      <c r="O396" s="172">
        <f t="shared" si="220"/>
        <v>5000000</v>
      </c>
    </row>
    <row r="397" spans="1:15" ht="26.25" x14ac:dyDescent="0.25">
      <c r="A397" s="113" t="s">
        <v>196</v>
      </c>
      <c r="B397" s="15">
        <v>927</v>
      </c>
      <c r="C397" s="191" t="s">
        <v>55</v>
      </c>
      <c r="D397" s="129" t="s">
        <v>23</v>
      </c>
      <c r="E397" s="186" t="s">
        <v>393</v>
      </c>
      <c r="F397" s="190" t="s">
        <v>7</v>
      </c>
      <c r="G397" s="216">
        <f>SUM(G398)</f>
        <v>0</v>
      </c>
      <c r="H397" s="216">
        <f>SUM(H398)</f>
        <v>0</v>
      </c>
      <c r="I397" s="172">
        <f t="shared" si="218"/>
        <v>0</v>
      </c>
      <c r="J397" s="216">
        <f>SUM(J398)</f>
        <v>0</v>
      </c>
      <c r="K397" s="216">
        <f>SUM(K398)</f>
        <v>0</v>
      </c>
      <c r="L397" s="172">
        <f t="shared" si="219"/>
        <v>0</v>
      </c>
      <c r="M397" s="216">
        <f t="shared" ref="M397:N398" si="224">SUM(M398)</f>
        <v>0</v>
      </c>
      <c r="N397" s="216">
        <f t="shared" si="224"/>
        <v>0</v>
      </c>
      <c r="O397" s="172">
        <f t="shared" si="220"/>
        <v>0</v>
      </c>
    </row>
    <row r="398" spans="1:15" s="303" customFormat="1" ht="22.5" x14ac:dyDescent="0.25">
      <c r="A398" s="114" t="s">
        <v>71</v>
      </c>
      <c r="B398" s="34">
        <v>927</v>
      </c>
      <c r="C398" s="108" t="s">
        <v>55</v>
      </c>
      <c r="D398" s="102" t="s">
        <v>23</v>
      </c>
      <c r="E398" s="142" t="s">
        <v>393</v>
      </c>
      <c r="F398" s="144">
        <v>400</v>
      </c>
      <c r="G398" s="184">
        <f>SUM(G399)</f>
        <v>0</v>
      </c>
      <c r="H398" s="184">
        <f>SUM(H399)</f>
        <v>0</v>
      </c>
      <c r="I398" s="172">
        <f t="shared" si="218"/>
        <v>0</v>
      </c>
      <c r="J398" s="184">
        <f>SUM(J399)</f>
        <v>0</v>
      </c>
      <c r="K398" s="184">
        <f>SUM(K399)</f>
        <v>0</v>
      </c>
      <c r="L398" s="172">
        <f t="shared" si="219"/>
        <v>0</v>
      </c>
      <c r="M398" s="184">
        <f t="shared" si="224"/>
        <v>0</v>
      </c>
      <c r="N398" s="184">
        <f t="shared" si="224"/>
        <v>0</v>
      </c>
      <c r="O398" s="172">
        <f t="shared" si="220"/>
        <v>0</v>
      </c>
    </row>
    <row r="399" spans="1:15" s="303" customFormat="1" x14ac:dyDescent="0.25">
      <c r="A399" s="106" t="s">
        <v>73</v>
      </c>
      <c r="B399" s="34">
        <v>927</v>
      </c>
      <c r="C399" s="108" t="s">
        <v>55</v>
      </c>
      <c r="D399" s="102" t="s">
        <v>23</v>
      </c>
      <c r="E399" s="142" t="s">
        <v>393</v>
      </c>
      <c r="F399" s="144">
        <v>410</v>
      </c>
      <c r="G399" s="184">
        <f>SUM(G401:G402)</f>
        <v>0</v>
      </c>
      <c r="H399" s="184">
        <f>SUM(H401:H402)</f>
        <v>0</v>
      </c>
      <c r="I399" s="172">
        <f t="shared" si="218"/>
        <v>0</v>
      </c>
      <c r="J399" s="184">
        <f>SUM(J401:J402)</f>
        <v>0</v>
      </c>
      <c r="K399" s="184">
        <f>SUM(K401:K402)</f>
        <v>0</v>
      </c>
      <c r="L399" s="172">
        <f t="shared" si="219"/>
        <v>0</v>
      </c>
      <c r="M399" s="184">
        <f t="shared" ref="M399:N399" si="225">SUM(M401:M402)</f>
        <v>0</v>
      </c>
      <c r="N399" s="184">
        <f t="shared" si="225"/>
        <v>0</v>
      </c>
      <c r="O399" s="172">
        <f t="shared" si="220"/>
        <v>0</v>
      </c>
    </row>
    <row r="400" spans="1:15" s="303" customFormat="1" x14ac:dyDescent="0.25">
      <c r="A400" s="106" t="s">
        <v>185</v>
      </c>
      <c r="B400" s="34"/>
      <c r="C400" s="108"/>
      <c r="D400" s="102"/>
      <c r="E400" s="142"/>
      <c r="F400" s="102"/>
      <c r="G400" s="184"/>
      <c r="H400" s="184"/>
      <c r="I400" s="172">
        <f t="shared" si="218"/>
        <v>0</v>
      </c>
      <c r="J400" s="184"/>
      <c r="K400" s="184"/>
      <c r="L400" s="172">
        <f t="shared" si="219"/>
        <v>0</v>
      </c>
      <c r="M400" s="184"/>
      <c r="N400" s="184"/>
      <c r="O400" s="172">
        <f t="shared" si="220"/>
        <v>0</v>
      </c>
    </row>
    <row r="401" spans="1:15" s="303" customFormat="1" x14ac:dyDescent="0.25">
      <c r="A401" s="141" t="s">
        <v>270</v>
      </c>
      <c r="B401" s="8">
        <v>927</v>
      </c>
      <c r="C401" s="155" t="s">
        <v>55</v>
      </c>
      <c r="D401" s="155" t="s">
        <v>23</v>
      </c>
      <c r="E401" s="156" t="s">
        <v>393</v>
      </c>
      <c r="F401" s="155" t="s">
        <v>74</v>
      </c>
      <c r="G401" s="184"/>
      <c r="H401" s="184"/>
      <c r="I401" s="172">
        <f t="shared" si="218"/>
        <v>0</v>
      </c>
      <c r="J401" s="184"/>
      <c r="K401" s="184"/>
      <c r="L401" s="172">
        <f t="shared" si="219"/>
        <v>0</v>
      </c>
      <c r="M401" s="184"/>
      <c r="N401" s="184"/>
      <c r="O401" s="172">
        <f t="shared" si="220"/>
        <v>0</v>
      </c>
    </row>
    <row r="402" spans="1:15" s="303" customFormat="1" x14ac:dyDescent="0.25">
      <c r="A402" s="141" t="s">
        <v>226</v>
      </c>
      <c r="B402" s="8">
        <v>927</v>
      </c>
      <c r="C402" s="155" t="s">
        <v>55</v>
      </c>
      <c r="D402" s="155" t="s">
        <v>23</v>
      </c>
      <c r="E402" s="156" t="s">
        <v>393</v>
      </c>
      <c r="F402" s="155" t="s">
        <v>74</v>
      </c>
      <c r="G402" s="184"/>
      <c r="H402" s="184"/>
      <c r="I402" s="172">
        <f t="shared" si="218"/>
        <v>0</v>
      </c>
      <c r="J402" s="184"/>
      <c r="K402" s="184"/>
      <c r="L402" s="172">
        <f t="shared" si="219"/>
        <v>0</v>
      </c>
      <c r="M402" s="184"/>
      <c r="N402" s="184"/>
      <c r="O402" s="172">
        <f t="shared" si="220"/>
        <v>0</v>
      </c>
    </row>
    <row r="403" spans="1:15" ht="77.25" x14ac:dyDescent="0.25">
      <c r="A403" s="211" t="s">
        <v>236</v>
      </c>
      <c r="B403" s="28">
        <v>927</v>
      </c>
      <c r="C403" s="191" t="s">
        <v>55</v>
      </c>
      <c r="D403" s="129" t="s">
        <v>23</v>
      </c>
      <c r="E403" s="186" t="s">
        <v>394</v>
      </c>
      <c r="F403" s="187" t="s">
        <v>7</v>
      </c>
      <c r="G403" s="216">
        <f>SUM(G404)</f>
        <v>799700</v>
      </c>
      <c r="H403" s="216">
        <f>SUM(H404)</f>
        <v>0</v>
      </c>
      <c r="I403" s="172">
        <f t="shared" si="218"/>
        <v>799700</v>
      </c>
      <c r="J403" s="216">
        <f>SUM(J404)</f>
        <v>0</v>
      </c>
      <c r="K403" s="216">
        <f>SUM(K404)</f>
        <v>0</v>
      </c>
      <c r="L403" s="172">
        <f t="shared" si="219"/>
        <v>0</v>
      </c>
      <c r="M403" s="216">
        <f t="shared" ref="M403:N403" si="226">SUM(M404)</f>
        <v>0</v>
      </c>
      <c r="N403" s="216">
        <f t="shared" si="226"/>
        <v>0</v>
      </c>
      <c r="O403" s="172">
        <f t="shared" si="220"/>
        <v>0</v>
      </c>
    </row>
    <row r="404" spans="1:15" x14ac:dyDescent="0.25">
      <c r="A404" s="106" t="s">
        <v>46</v>
      </c>
      <c r="B404" s="34">
        <v>927</v>
      </c>
      <c r="C404" s="108" t="s">
        <v>55</v>
      </c>
      <c r="D404" s="102" t="s">
        <v>23</v>
      </c>
      <c r="E404" s="142" t="s">
        <v>394</v>
      </c>
      <c r="F404" s="102" t="s">
        <v>47</v>
      </c>
      <c r="G404" s="184">
        <f t="shared" ref="G404:N404" si="227">SUM(G405)</f>
        <v>799700</v>
      </c>
      <c r="H404" s="184">
        <f t="shared" si="227"/>
        <v>0</v>
      </c>
      <c r="I404" s="204">
        <f t="shared" si="218"/>
        <v>799700</v>
      </c>
      <c r="J404" s="184">
        <f t="shared" si="227"/>
        <v>0</v>
      </c>
      <c r="K404" s="184">
        <f t="shared" si="227"/>
        <v>0</v>
      </c>
      <c r="L404" s="172">
        <f t="shared" si="219"/>
        <v>0</v>
      </c>
      <c r="M404" s="184">
        <f t="shared" si="227"/>
        <v>0</v>
      </c>
      <c r="N404" s="184">
        <f t="shared" si="227"/>
        <v>0</v>
      </c>
      <c r="O404" s="172">
        <f t="shared" si="220"/>
        <v>0</v>
      </c>
    </row>
    <row r="405" spans="1:15" x14ac:dyDescent="0.25">
      <c r="A405" s="106" t="s">
        <v>48</v>
      </c>
      <c r="B405" s="34">
        <v>927</v>
      </c>
      <c r="C405" s="108" t="s">
        <v>55</v>
      </c>
      <c r="D405" s="102" t="s">
        <v>23</v>
      </c>
      <c r="E405" s="142" t="s">
        <v>394</v>
      </c>
      <c r="F405" s="102" t="s">
        <v>49</v>
      </c>
      <c r="G405" s="184">
        <v>799700</v>
      </c>
      <c r="H405" s="184">
        <v>0</v>
      </c>
      <c r="I405" s="204">
        <f t="shared" si="218"/>
        <v>799700</v>
      </c>
      <c r="J405" s="184"/>
      <c r="K405" s="184"/>
      <c r="L405" s="172">
        <f t="shared" si="219"/>
        <v>0</v>
      </c>
      <c r="M405" s="184"/>
      <c r="N405" s="184"/>
      <c r="O405" s="172">
        <f t="shared" si="220"/>
        <v>0</v>
      </c>
    </row>
    <row r="406" spans="1:15" ht="26.25" x14ac:dyDescent="0.25">
      <c r="A406" s="113" t="s">
        <v>196</v>
      </c>
      <c r="B406" s="15">
        <v>927</v>
      </c>
      <c r="C406" s="191" t="s">
        <v>55</v>
      </c>
      <c r="D406" s="129" t="s">
        <v>23</v>
      </c>
      <c r="E406" s="257" t="s">
        <v>379</v>
      </c>
      <c r="F406" s="190" t="s">
        <v>7</v>
      </c>
      <c r="G406" s="216">
        <f>SUM(G407)</f>
        <v>0</v>
      </c>
      <c r="H406" s="216">
        <f>SUM(H407)</f>
        <v>0</v>
      </c>
      <c r="I406" s="172">
        <f t="shared" si="218"/>
        <v>0</v>
      </c>
      <c r="J406" s="216">
        <f>SUM(J407)</f>
        <v>0</v>
      </c>
      <c r="K406" s="216">
        <f>SUM(K407)</f>
        <v>0</v>
      </c>
      <c r="L406" s="172">
        <f t="shared" si="219"/>
        <v>0</v>
      </c>
      <c r="M406" s="216">
        <f t="shared" ref="M406:N407" si="228">SUM(M407)</f>
        <v>5000000</v>
      </c>
      <c r="N406" s="216">
        <f t="shared" si="228"/>
        <v>0</v>
      </c>
      <c r="O406" s="172">
        <f t="shared" si="220"/>
        <v>5000000</v>
      </c>
    </row>
    <row r="407" spans="1:15" s="303" customFormat="1" ht="22.5" x14ac:dyDescent="0.25">
      <c r="A407" s="114" t="s">
        <v>71</v>
      </c>
      <c r="B407" s="34">
        <v>927</v>
      </c>
      <c r="C407" s="108" t="s">
        <v>55</v>
      </c>
      <c r="D407" s="102" t="s">
        <v>23</v>
      </c>
      <c r="E407" s="249" t="s">
        <v>379</v>
      </c>
      <c r="F407" s="144">
        <v>400</v>
      </c>
      <c r="G407" s="184">
        <f>SUM(G408)</f>
        <v>0</v>
      </c>
      <c r="H407" s="184">
        <f>SUM(H408)</f>
        <v>0</v>
      </c>
      <c r="I407" s="172">
        <f t="shared" si="218"/>
        <v>0</v>
      </c>
      <c r="J407" s="184">
        <f>SUM(J408)</f>
        <v>0</v>
      </c>
      <c r="K407" s="184">
        <f>SUM(K408)</f>
        <v>0</v>
      </c>
      <c r="L407" s="172">
        <f t="shared" si="219"/>
        <v>0</v>
      </c>
      <c r="M407" s="184">
        <f t="shared" si="228"/>
        <v>5000000</v>
      </c>
      <c r="N407" s="184">
        <f t="shared" si="228"/>
        <v>0</v>
      </c>
      <c r="O407" s="204">
        <f t="shared" si="220"/>
        <v>5000000</v>
      </c>
    </row>
    <row r="408" spans="1:15" x14ac:dyDescent="0.25">
      <c r="A408" s="106" t="s">
        <v>73</v>
      </c>
      <c r="B408" s="34">
        <v>927</v>
      </c>
      <c r="C408" s="108" t="s">
        <v>55</v>
      </c>
      <c r="D408" s="102" t="s">
        <v>23</v>
      </c>
      <c r="E408" s="249" t="s">
        <v>379</v>
      </c>
      <c r="F408" s="144">
        <v>410</v>
      </c>
      <c r="G408" s="184">
        <f>SUM(G410)</f>
        <v>0</v>
      </c>
      <c r="H408" s="184">
        <f>SUM(H410)</f>
        <v>0</v>
      </c>
      <c r="I408" s="172">
        <f t="shared" si="218"/>
        <v>0</v>
      </c>
      <c r="J408" s="184">
        <f>SUM(J410)</f>
        <v>0</v>
      </c>
      <c r="K408" s="184">
        <f>SUM(K410)</f>
        <v>0</v>
      </c>
      <c r="L408" s="172">
        <f t="shared" si="219"/>
        <v>0</v>
      </c>
      <c r="M408" s="184">
        <f t="shared" ref="M408:N408" si="229">SUM(M410)</f>
        <v>5000000</v>
      </c>
      <c r="N408" s="184">
        <f t="shared" si="229"/>
        <v>0</v>
      </c>
      <c r="O408" s="204">
        <f t="shared" si="220"/>
        <v>5000000</v>
      </c>
    </row>
    <row r="409" spans="1:15" x14ac:dyDescent="0.25">
      <c r="A409" s="106" t="s">
        <v>185</v>
      </c>
      <c r="B409" s="34"/>
      <c r="C409" s="108"/>
      <c r="D409" s="102"/>
      <c r="E409" s="249"/>
      <c r="F409" s="102"/>
      <c r="G409" s="184"/>
      <c r="H409" s="184"/>
      <c r="I409" s="172">
        <f t="shared" si="218"/>
        <v>0</v>
      </c>
      <c r="J409" s="184"/>
      <c r="K409" s="184"/>
      <c r="L409" s="172">
        <f t="shared" si="219"/>
        <v>0</v>
      </c>
      <c r="M409" s="184"/>
      <c r="N409" s="184"/>
      <c r="O409" s="204">
        <f t="shared" si="220"/>
        <v>0</v>
      </c>
    </row>
    <row r="410" spans="1:15" ht="23.25" x14ac:dyDescent="0.25">
      <c r="A410" s="141" t="s">
        <v>309</v>
      </c>
      <c r="B410" s="8">
        <v>927</v>
      </c>
      <c r="C410" s="155" t="s">
        <v>55</v>
      </c>
      <c r="D410" s="155" t="s">
        <v>23</v>
      </c>
      <c r="E410" s="249" t="s">
        <v>379</v>
      </c>
      <c r="F410" s="155" t="s">
        <v>74</v>
      </c>
      <c r="G410" s="184"/>
      <c r="H410" s="184"/>
      <c r="I410" s="172">
        <f t="shared" si="218"/>
        <v>0</v>
      </c>
      <c r="J410" s="184"/>
      <c r="K410" s="184"/>
      <c r="L410" s="172">
        <f t="shared" si="219"/>
        <v>0</v>
      </c>
      <c r="M410" s="184">
        <v>5000000</v>
      </c>
      <c r="N410" s="184"/>
      <c r="O410" s="204">
        <f t="shared" si="220"/>
        <v>5000000</v>
      </c>
    </row>
    <row r="411" spans="1:15" ht="26.25" x14ac:dyDescent="0.25">
      <c r="A411" s="117" t="s">
        <v>252</v>
      </c>
      <c r="B411" s="28">
        <v>927</v>
      </c>
      <c r="C411" s="191" t="s">
        <v>55</v>
      </c>
      <c r="D411" s="129" t="s">
        <v>23</v>
      </c>
      <c r="E411" s="132" t="s">
        <v>380</v>
      </c>
      <c r="F411" s="187" t="s">
        <v>7</v>
      </c>
      <c r="G411" s="216">
        <f>SUM(G412)</f>
        <v>16866126</v>
      </c>
      <c r="H411" s="216">
        <f>SUM(H412)</f>
        <v>0</v>
      </c>
      <c r="I411" s="172">
        <f t="shared" si="218"/>
        <v>16866126</v>
      </c>
      <c r="J411" s="216">
        <f>SUM(J412)</f>
        <v>0</v>
      </c>
      <c r="K411" s="216">
        <f>SUM(K412)</f>
        <v>0</v>
      </c>
      <c r="L411" s="172">
        <f t="shared" si="219"/>
        <v>0</v>
      </c>
      <c r="M411" s="216">
        <f t="shared" ref="M411:N412" si="230">SUM(M412)</f>
        <v>0</v>
      </c>
      <c r="N411" s="216">
        <f t="shared" si="230"/>
        <v>0</v>
      </c>
      <c r="O411" s="172">
        <f t="shared" si="220"/>
        <v>0</v>
      </c>
    </row>
    <row r="412" spans="1:15" x14ac:dyDescent="0.25">
      <c r="A412" s="252" t="s">
        <v>11</v>
      </c>
      <c r="B412" s="8">
        <v>927</v>
      </c>
      <c r="C412" s="108" t="s">
        <v>55</v>
      </c>
      <c r="D412" s="102" t="s">
        <v>23</v>
      </c>
      <c r="E412" s="142" t="s">
        <v>380</v>
      </c>
      <c r="F412" s="155" t="s">
        <v>12</v>
      </c>
      <c r="G412" s="184">
        <f>SUM(G413)</f>
        <v>16866126</v>
      </c>
      <c r="H412" s="184">
        <f>SUM(H413)</f>
        <v>0</v>
      </c>
      <c r="I412" s="204">
        <f t="shared" si="218"/>
        <v>16866126</v>
      </c>
      <c r="J412" s="184">
        <f>SUM(J413)</f>
        <v>0</v>
      </c>
      <c r="K412" s="184">
        <f>SUM(K413)</f>
        <v>0</v>
      </c>
      <c r="L412" s="172">
        <f t="shared" si="219"/>
        <v>0</v>
      </c>
      <c r="M412" s="184">
        <f t="shared" si="230"/>
        <v>0</v>
      </c>
      <c r="N412" s="184">
        <f t="shared" si="230"/>
        <v>0</v>
      </c>
      <c r="O412" s="172">
        <f t="shared" si="220"/>
        <v>0</v>
      </c>
    </row>
    <row r="413" spans="1:15" ht="23.25" x14ac:dyDescent="0.25">
      <c r="A413" s="141" t="s">
        <v>140</v>
      </c>
      <c r="B413" s="8">
        <v>927</v>
      </c>
      <c r="C413" s="108" t="s">
        <v>55</v>
      </c>
      <c r="D413" s="102" t="s">
        <v>23</v>
      </c>
      <c r="E413" s="142" t="s">
        <v>380</v>
      </c>
      <c r="F413" s="155" t="s">
        <v>14</v>
      </c>
      <c r="G413" s="184">
        <v>16866126</v>
      </c>
      <c r="H413" s="184">
        <v>0</v>
      </c>
      <c r="I413" s="204">
        <f t="shared" si="218"/>
        <v>16866126</v>
      </c>
      <c r="J413" s="184"/>
      <c r="K413" s="184"/>
      <c r="L413" s="172">
        <f t="shared" si="219"/>
        <v>0</v>
      </c>
      <c r="M413" s="184"/>
      <c r="N413" s="184"/>
      <c r="O413" s="172">
        <f t="shared" si="220"/>
        <v>0</v>
      </c>
    </row>
    <row r="414" spans="1:15" x14ac:dyDescent="0.25">
      <c r="A414" s="211" t="s">
        <v>212</v>
      </c>
      <c r="B414" s="28">
        <v>927</v>
      </c>
      <c r="C414" s="191" t="s">
        <v>55</v>
      </c>
      <c r="D414" s="129" t="s">
        <v>23</v>
      </c>
      <c r="E414" s="186" t="s">
        <v>381</v>
      </c>
      <c r="F414" s="187" t="s">
        <v>7</v>
      </c>
      <c r="G414" s="216">
        <f>SUM(G417+G415)</f>
        <v>6338317.2300000004</v>
      </c>
      <c r="H414" s="216">
        <f t="shared" ref="H414:I414" si="231">SUM(H417+H415)</f>
        <v>0</v>
      </c>
      <c r="I414" s="216">
        <f t="shared" si="231"/>
        <v>6338317.2300000004</v>
      </c>
      <c r="J414" s="216">
        <f t="shared" ref="J414:N414" si="232">SUM(J417)</f>
        <v>0</v>
      </c>
      <c r="K414" s="216">
        <f t="shared" si="232"/>
        <v>0</v>
      </c>
      <c r="L414" s="172">
        <f t="shared" si="219"/>
        <v>0</v>
      </c>
      <c r="M414" s="216">
        <f t="shared" si="232"/>
        <v>0</v>
      </c>
      <c r="N414" s="216">
        <f t="shared" si="232"/>
        <v>0</v>
      </c>
      <c r="O414" s="172">
        <f t="shared" si="220"/>
        <v>0</v>
      </c>
    </row>
    <row r="415" spans="1:15" x14ac:dyDescent="0.25">
      <c r="A415" s="252" t="s">
        <v>11</v>
      </c>
      <c r="B415" s="8">
        <v>927</v>
      </c>
      <c r="C415" s="108" t="s">
        <v>55</v>
      </c>
      <c r="D415" s="102" t="s">
        <v>23</v>
      </c>
      <c r="E415" s="142" t="s">
        <v>381</v>
      </c>
      <c r="F415" s="155" t="s">
        <v>12</v>
      </c>
      <c r="G415" s="184">
        <f>SUM(G416)</f>
        <v>338317.23</v>
      </c>
      <c r="H415" s="184">
        <f t="shared" ref="H415" si="233">SUM(H416)</f>
        <v>0</v>
      </c>
      <c r="I415" s="184">
        <f t="shared" ref="I415" si="234">SUM(I416)</f>
        <v>338317.23</v>
      </c>
      <c r="J415" s="184"/>
      <c r="K415" s="184"/>
      <c r="L415" s="172"/>
      <c r="M415" s="184"/>
      <c r="N415" s="184"/>
      <c r="O415" s="172"/>
    </row>
    <row r="416" spans="1:15" ht="23.25" x14ac:dyDescent="0.25">
      <c r="A416" s="141" t="s">
        <v>140</v>
      </c>
      <c r="B416" s="8">
        <v>927</v>
      </c>
      <c r="C416" s="108" t="s">
        <v>55</v>
      </c>
      <c r="D416" s="102" t="s">
        <v>23</v>
      </c>
      <c r="E416" s="142" t="s">
        <v>381</v>
      </c>
      <c r="F416" s="155" t="s">
        <v>14</v>
      </c>
      <c r="G416" s="184">
        <v>338317.23</v>
      </c>
      <c r="H416" s="184">
        <v>0</v>
      </c>
      <c r="I416" s="204">
        <f t="shared" ref="I416" si="235">SUM(G416+H416)</f>
        <v>338317.23</v>
      </c>
      <c r="J416" s="184"/>
      <c r="K416" s="184"/>
      <c r="L416" s="172"/>
      <c r="M416" s="184"/>
      <c r="N416" s="184"/>
      <c r="O416" s="172"/>
    </row>
    <row r="417" spans="1:15" x14ac:dyDescent="0.25">
      <c r="A417" s="252" t="s">
        <v>34</v>
      </c>
      <c r="B417" s="8">
        <v>927</v>
      </c>
      <c r="C417" s="108" t="s">
        <v>55</v>
      </c>
      <c r="D417" s="102" t="s">
        <v>23</v>
      </c>
      <c r="E417" s="142" t="s">
        <v>381</v>
      </c>
      <c r="F417" s="155" t="s">
        <v>35</v>
      </c>
      <c r="G417" s="184">
        <f t="shared" ref="G417:N417" si="236">SUM(G418)</f>
        <v>6000000</v>
      </c>
      <c r="H417" s="184">
        <f t="shared" si="236"/>
        <v>0</v>
      </c>
      <c r="I417" s="204">
        <f t="shared" si="218"/>
        <v>6000000</v>
      </c>
      <c r="J417" s="184">
        <f t="shared" si="236"/>
        <v>0</v>
      </c>
      <c r="K417" s="184">
        <f t="shared" si="236"/>
        <v>0</v>
      </c>
      <c r="L417" s="172">
        <f t="shared" si="219"/>
        <v>0</v>
      </c>
      <c r="M417" s="184">
        <f t="shared" si="236"/>
        <v>0</v>
      </c>
      <c r="N417" s="184">
        <f t="shared" si="236"/>
        <v>0</v>
      </c>
      <c r="O417" s="172">
        <f t="shared" si="220"/>
        <v>0</v>
      </c>
    </row>
    <row r="418" spans="1:15" ht="23.25" x14ac:dyDescent="0.25">
      <c r="A418" s="141" t="s">
        <v>79</v>
      </c>
      <c r="B418" s="8">
        <v>927</v>
      </c>
      <c r="C418" s="108" t="s">
        <v>55</v>
      </c>
      <c r="D418" s="102" t="s">
        <v>23</v>
      </c>
      <c r="E418" s="142" t="s">
        <v>381</v>
      </c>
      <c r="F418" s="155" t="s">
        <v>80</v>
      </c>
      <c r="G418" s="184">
        <v>6000000</v>
      </c>
      <c r="H418" s="184">
        <v>0</v>
      </c>
      <c r="I418" s="204">
        <f t="shared" si="218"/>
        <v>6000000</v>
      </c>
      <c r="J418" s="184"/>
      <c r="K418" s="184"/>
      <c r="L418" s="172">
        <f t="shared" si="219"/>
        <v>0</v>
      </c>
      <c r="M418" s="184"/>
      <c r="N418" s="184"/>
      <c r="O418" s="172">
        <f t="shared" si="220"/>
        <v>0</v>
      </c>
    </row>
    <row r="419" spans="1:15" ht="26.25" x14ac:dyDescent="0.25">
      <c r="A419" s="211" t="s">
        <v>456</v>
      </c>
      <c r="B419" s="28">
        <v>927</v>
      </c>
      <c r="C419" s="191" t="s">
        <v>55</v>
      </c>
      <c r="D419" s="129" t="s">
        <v>23</v>
      </c>
      <c r="E419" s="132" t="s">
        <v>457</v>
      </c>
      <c r="F419" s="187" t="s">
        <v>7</v>
      </c>
      <c r="G419" s="216">
        <f>SUM(G420)</f>
        <v>0</v>
      </c>
      <c r="H419" s="216">
        <f t="shared" ref="H419:H420" si="237">SUM(H420)</f>
        <v>0</v>
      </c>
      <c r="I419" s="172">
        <f t="shared" si="218"/>
        <v>0</v>
      </c>
      <c r="J419" s="184"/>
      <c r="K419" s="184"/>
      <c r="L419" s="172"/>
      <c r="M419" s="184"/>
      <c r="N419" s="184"/>
      <c r="O419" s="172"/>
    </row>
    <row r="420" spans="1:15" x14ac:dyDescent="0.25">
      <c r="A420" s="252" t="s">
        <v>11</v>
      </c>
      <c r="B420" s="8">
        <v>927</v>
      </c>
      <c r="C420" s="108" t="s">
        <v>55</v>
      </c>
      <c r="D420" s="102" t="s">
        <v>23</v>
      </c>
      <c r="E420" s="142" t="s">
        <v>457</v>
      </c>
      <c r="F420" s="155" t="s">
        <v>12</v>
      </c>
      <c r="G420" s="184">
        <f>SUM(G421)</f>
        <v>0</v>
      </c>
      <c r="H420" s="184">
        <f t="shared" si="237"/>
        <v>0</v>
      </c>
      <c r="I420" s="204">
        <f t="shared" si="218"/>
        <v>0</v>
      </c>
      <c r="J420" s="184"/>
      <c r="K420" s="184"/>
      <c r="L420" s="172"/>
      <c r="M420" s="184"/>
      <c r="N420" s="184"/>
      <c r="O420" s="172"/>
    </row>
    <row r="421" spans="1:15" ht="23.25" x14ac:dyDescent="0.25">
      <c r="A421" s="141" t="s">
        <v>140</v>
      </c>
      <c r="B421" s="8">
        <v>927</v>
      </c>
      <c r="C421" s="108" t="s">
        <v>55</v>
      </c>
      <c r="D421" s="102" t="s">
        <v>23</v>
      </c>
      <c r="E421" s="142" t="s">
        <v>457</v>
      </c>
      <c r="F421" s="155" t="s">
        <v>14</v>
      </c>
      <c r="G421" s="184">
        <v>0</v>
      </c>
      <c r="H421" s="184">
        <v>0</v>
      </c>
      <c r="I421" s="204">
        <f t="shared" si="218"/>
        <v>0</v>
      </c>
      <c r="J421" s="184"/>
      <c r="K421" s="184"/>
      <c r="L421" s="172"/>
      <c r="M421" s="184"/>
      <c r="N421" s="184"/>
      <c r="O421" s="172"/>
    </row>
    <row r="422" spans="1:15" ht="26.25" x14ac:dyDescent="0.25">
      <c r="A422" s="267" t="s">
        <v>221</v>
      </c>
      <c r="B422" s="265">
        <v>927</v>
      </c>
      <c r="C422" s="255" t="s">
        <v>55</v>
      </c>
      <c r="D422" s="257" t="s">
        <v>55</v>
      </c>
      <c r="E422" s="257" t="s">
        <v>106</v>
      </c>
      <c r="F422" s="256" t="s">
        <v>7</v>
      </c>
      <c r="G422" s="216">
        <f>SUM(G428+G423)</f>
        <v>39509581.969999999</v>
      </c>
      <c r="H422" s="216">
        <f t="shared" ref="H422:I422" si="238">SUM(H428+H423)</f>
        <v>0</v>
      </c>
      <c r="I422" s="216">
        <f t="shared" si="238"/>
        <v>39509581.969999999</v>
      </c>
      <c r="J422" s="216">
        <f t="shared" ref="J422:N422" si="239">SUM(J428)</f>
        <v>38195379.100000001</v>
      </c>
      <c r="K422" s="216">
        <f t="shared" si="239"/>
        <v>0</v>
      </c>
      <c r="L422" s="172">
        <f t="shared" si="219"/>
        <v>38195379.100000001</v>
      </c>
      <c r="M422" s="216">
        <f t="shared" si="239"/>
        <v>5000000</v>
      </c>
      <c r="N422" s="216">
        <f t="shared" si="239"/>
        <v>0</v>
      </c>
      <c r="O422" s="172">
        <f t="shared" si="220"/>
        <v>5000000</v>
      </c>
    </row>
    <row r="423" spans="1:15" x14ac:dyDescent="0.25">
      <c r="A423" s="211" t="s">
        <v>212</v>
      </c>
      <c r="B423" s="28">
        <v>927</v>
      </c>
      <c r="C423" s="191" t="s">
        <v>55</v>
      </c>
      <c r="D423" s="129" t="s">
        <v>55</v>
      </c>
      <c r="E423" s="186" t="s">
        <v>381</v>
      </c>
      <c r="F423" s="187" t="s">
        <v>7</v>
      </c>
      <c r="G423" s="216">
        <f>SUM(G426+G424)</f>
        <v>6271159.7699999996</v>
      </c>
      <c r="H423" s="216">
        <f>SUM(H426+H424)</f>
        <v>0</v>
      </c>
      <c r="I423" s="172">
        <f t="shared" ref="I423:I427" si="240">SUM(G423+H423)</f>
        <v>6271159.7699999996</v>
      </c>
      <c r="J423" s="216"/>
      <c r="K423" s="216"/>
      <c r="L423" s="172"/>
      <c r="M423" s="216"/>
      <c r="N423" s="216"/>
      <c r="O423" s="172"/>
    </row>
    <row r="424" spans="1:15" x14ac:dyDescent="0.25">
      <c r="A424" s="252" t="s">
        <v>11</v>
      </c>
      <c r="B424" s="8">
        <v>927</v>
      </c>
      <c r="C424" s="108" t="s">
        <v>55</v>
      </c>
      <c r="D424" s="102" t="s">
        <v>55</v>
      </c>
      <c r="E424" s="142" t="s">
        <v>381</v>
      </c>
      <c r="F424" s="144">
        <v>200</v>
      </c>
      <c r="G424" s="184">
        <f t="shared" ref="G424:H426" si="241">SUM(G425)</f>
        <v>0</v>
      </c>
      <c r="H424" s="184">
        <f t="shared" si="241"/>
        <v>0</v>
      </c>
      <c r="I424" s="204">
        <f t="shared" ref="I424:I425" si="242">SUM(G424+H424)</f>
        <v>0</v>
      </c>
      <c r="J424" s="216"/>
      <c r="K424" s="216"/>
      <c r="L424" s="172"/>
      <c r="M424" s="216"/>
      <c r="N424" s="216"/>
      <c r="O424" s="172"/>
    </row>
    <row r="425" spans="1:15" ht="23.25" x14ac:dyDescent="0.25">
      <c r="A425" s="141" t="s">
        <v>140</v>
      </c>
      <c r="B425" s="8">
        <v>927</v>
      </c>
      <c r="C425" s="108" t="s">
        <v>55</v>
      </c>
      <c r="D425" s="102" t="s">
        <v>55</v>
      </c>
      <c r="E425" s="142" t="s">
        <v>381</v>
      </c>
      <c r="F425" s="144">
        <v>240</v>
      </c>
      <c r="G425" s="184">
        <v>0</v>
      </c>
      <c r="H425" s="184">
        <v>0</v>
      </c>
      <c r="I425" s="204">
        <f t="shared" si="242"/>
        <v>0</v>
      </c>
      <c r="J425" s="216"/>
      <c r="K425" s="216"/>
      <c r="L425" s="172"/>
      <c r="M425" s="216"/>
      <c r="N425" s="216"/>
      <c r="O425" s="172"/>
    </row>
    <row r="426" spans="1:15" ht="22.5" x14ac:dyDescent="0.25">
      <c r="A426" s="114" t="s">
        <v>71</v>
      </c>
      <c r="B426" s="8">
        <v>927</v>
      </c>
      <c r="C426" s="108" t="s">
        <v>55</v>
      </c>
      <c r="D426" s="102" t="s">
        <v>55</v>
      </c>
      <c r="E426" s="142" t="s">
        <v>381</v>
      </c>
      <c r="F426" s="144">
        <v>400</v>
      </c>
      <c r="G426" s="184">
        <f t="shared" si="241"/>
        <v>6271159.7699999996</v>
      </c>
      <c r="H426" s="184">
        <f t="shared" si="241"/>
        <v>0</v>
      </c>
      <c r="I426" s="204">
        <f t="shared" si="240"/>
        <v>6271159.7699999996</v>
      </c>
      <c r="J426" s="216"/>
      <c r="K426" s="216"/>
      <c r="L426" s="172"/>
      <c r="M426" s="216"/>
      <c r="N426" s="216"/>
      <c r="O426" s="172"/>
    </row>
    <row r="427" spans="1:15" x14ac:dyDescent="0.25">
      <c r="A427" s="106" t="s">
        <v>73</v>
      </c>
      <c r="B427" s="8">
        <v>927</v>
      </c>
      <c r="C427" s="108" t="s">
        <v>55</v>
      </c>
      <c r="D427" s="102" t="s">
        <v>55</v>
      </c>
      <c r="E427" s="142" t="s">
        <v>381</v>
      </c>
      <c r="F427" s="144">
        <v>410</v>
      </c>
      <c r="G427" s="184">
        <v>6271159.7699999996</v>
      </c>
      <c r="H427" s="184">
        <v>0</v>
      </c>
      <c r="I427" s="204">
        <f t="shared" si="240"/>
        <v>6271159.7699999996</v>
      </c>
      <c r="J427" s="216"/>
      <c r="K427" s="216"/>
      <c r="L427" s="172"/>
      <c r="M427" s="216"/>
      <c r="N427" s="216"/>
      <c r="O427" s="172"/>
    </row>
    <row r="428" spans="1:15" ht="26.25" x14ac:dyDescent="0.25">
      <c r="A428" s="113" t="s">
        <v>219</v>
      </c>
      <c r="B428" s="15">
        <v>927</v>
      </c>
      <c r="C428" s="191" t="s">
        <v>55</v>
      </c>
      <c r="D428" s="257" t="s">
        <v>55</v>
      </c>
      <c r="E428" s="257" t="s">
        <v>382</v>
      </c>
      <c r="F428" s="190" t="s">
        <v>7</v>
      </c>
      <c r="G428" s="216">
        <f t="shared" ref="G428:N429" si="243">SUM(G429)</f>
        <v>33238422.199999999</v>
      </c>
      <c r="H428" s="216">
        <f t="shared" si="243"/>
        <v>0</v>
      </c>
      <c r="I428" s="172">
        <f t="shared" si="218"/>
        <v>33238422.199999999</v>
      </c>
      <c r="J428" s="216">
        <f t="shared" si="243"/>
        <v>38195379.100000001</v>
      </c>
      <c r="K428" s="216">
        <f t="shared" si="243"/>
        <v>0</v>
      </c>
      <c r="L428" s="172">
        <f t="shared" si="219"/>
        <v>38195379.100000001</v>
      </c>
      <c r="M428" s="216">
        <f t="shared" si="243"/>
        <v>5000000</v>
      </c>
      <c r="N428" s="216">
        <f t="shared" si="243"/>
        <v>0</v>
      </c>
      <c r="O428" s="172">
        <f t="shared" si="220"/>
        <v>5000000</v>
      </c>
    </row>
    <row r="429" spans="1:15" ht="22.5" x14ac:dyDescent="0.25">
      <c r="A429" s="114" t="s">
        <v>71</v>
      </c>
      <c r="B429" s="34">
        <v>927</v>
      </c>
      <c r="C429" s="108" t="s">
        <v>55</v>
      </c>
      <c r="D429" s="102" t="s">
        <v>55</v>
      </c>
      <c r="E429" s="142" t="s">
        <v>382</v>
      </c>
      <c r="F429" s="144">
        <v>400</v>
      </c>
      <c r="G429" s="184">
        <f t="shared" si="243"/>
        <v>33238422.199999999</v>
      </c>
      <c r="H429" s="184">
        <f t="shared" si="243"/>
        <v>0</v>
      </c>
      <c r="I429" s="204">
        <f t="shared" si="218"/>
        <v>33238422.199999999</v>
      </c>
      <c r="J429" s="184">
        <f t="shared" si="243"/>
        <v>38195379.100000001</v>
      </c>
      <c r="K429" s="184">
        <f t="shared" si="243"/>
        <v>0</v>
      </c>
      <c r="L429" s="204">
        <f t="shared" si="219"/>
        <v>38195379.100000001</v>
      </c>
      <c r="M429" s="184">
        <f t="shared" si="243"/>
        <v>5000000</v>
      </c>
      <c r="N429" s="184">
        <f t="shared" si="243"/>
        <v>0</v>
      </c>
      <c r="O429" s="204">
        <f t="shared" si="220"/>
        <v>5000000</v>
      </c>
    </row>
    <row r="430" spans="1:15" x14ac:dyDescent="0.25">
      <c r="A430" s="106" t="s">
        <v>73</v>
      </c>
      <c r="B430" s="34">
        <v>927</v>
      </c>
      <c r="C430" s="108" t="s">
        <v>55</v>
      </c>
      <c r="D430" s="102" t="s">
        <v>55</v>
      </c>
      <c r="E430" s="142" t="s">
        <v>382</v>
      </c>
      <c r="F430" s="144">
        <v>410</v>
      </c>
      <c r="G430" s="184">
        <f>SUM(G432:G441)</f>
        <v>33238422.199999999</v>
      </c>
      <c r="H430" s="184">
        <f>SUM(H432:H441)</f>
        <v>0</v>
      </c>
      <c r="I430" s="204">
        <f t="shared" si="218"/>
        <v>33238422.199999999</v>
      </c>
      <c r="J430" s="184">
        <f t="shared" ref="J430:M430" si="244">SUM(J432:J441)</f>
        <v>38195379.100000001</v>
      </c>
      <c r="K430" s="184">
        <f t="shared" ref="K430" si="245">SUM(K432:K441)</f>
        <v>0</v>
      </c>
      <c r="L430" s="204">
        <f t="shared" si="219"/>
        <v>38195379.100000001</v>
      </c>
      <c r="M430" s="184">
        <f t="shared" si="244"/>
        <v>5000000</v>
      </c>
      <c r="N430" s="184">
        <f t="shared" ref="N430" si="246">SUM(N432:N441)</f>
        <v>0</v>
      </c>
      <c r="O430" s="204">
        <f t="shared" si="220"/>
        <v>5000000</v>
      </c>
    </row>
    <row r="431" spans="1:15" x14ac:dyDescent="0.25">
      <c r="A431" s="106" t="s">
        <v>185</v>
      </c>
      <c r="B431" s="34"/>
      <c r="C431" s="108"/>
      <c r="D431" s="102"/>
      <c r="E431" s="142"/>
      <c r="F431" s="144"/>
      <c r="G431" s="184"/>
      <c r="H431" s="184"/>
      <c r="I431" s="204">
        <f t="shared" si="218"/>
        <v>0</v>
      </c>
      <c r="J431" s="184"/>
      <c r="K431" s="184"/>
      <c r="L431" s="172">
        <f t="shared" si="219"/>
        <v>0</v>
      </c>
      <c r="M431" s="184"/>
      <c r="N431" s="184"/>
      <c r="O431" s="172">
        <f t="shared" si="220"/>
        <v>0</v>
      </c>
    </row>
    <row r="432" spans="1:15" ht="23.25" x14ac:dyDescent="0.25">
      <c r="A432" s="106" t="s">
        <v>323</v>
      </c>
      <c r="B432" s="34">
        <v>927</v>
      </c>
      <c r="C432" s="108" t="s">
        <v>55</v>
      </c>
      <c r="D432" s="102" t="s">
        <v>55</v>
      </c>
      <c r="E432" s="142" t="s">
        <v>382</v>
      </c>
      <c r="F432" s="144">
        <v>410</v>
      </c>
      <c r="G432" s="184">
        <v>20576448.43</v>
      </c>
      <c r="H432" s="184">
        <v>0</v>
      </c>
      <c r="I432" s="204">
        <f t="shared" si="218"/>
        <v>20576448.43</v>
      </c>
      <c r="J432" s="184"/>
      <c r="K432" s="184"/>
      <c r="L432" s="172">
        <f t="shared" si="219"/>
        <v>0</v>
      </c>
      <c r="M432" s="184"/>
      <c r="N432" s="184"/>
      <c r="O432" s="172">
        <f t="shared" si="220"/>
        <v>0</v>
      </c>
    </row>
    <row r="433" spans="1:15" ht="23.25" x14ac:dyDescent="0.25">
      <c r="A433" s="106" t="s">
        <v>310</v>
      </c>
      <c r="B433" s="34">
        <v>927</v>
      </c>
      <c r="C433" s="108" t="s">
        <v>55</v>
      </c>
      <c r="D433" s="102" t="s">
        <v>55</v>
      </c>
      <c r="E433" s="142" t="s">
        <v>382</v>
      </c>
      <c r="F433" s="144">
        <v>410</v>
      </c>
      <c r="G433" s="184">
        <v>3775693.82</v>
      </c>
      <c r="H433" s="184">
        <v>0</v>
      </c>
      <c r="I433" s="204">
        <f t="shared" si="218"/>
        <v>3775693.82</v>
      </c>
      <c r="J433" s="184"/>
      <c r="K433" s="184"/>
      <c r="L433" s="172">
        <f t="shared" si="219"/>
        <v>0</v>
      </c>
      <c r="M433" s="184"/>
      <c r="N433" s="184"/>
      <c r="O433" s="172">
        <f t="shared" si="220"/>
        <v>0</v>
      </c>
    </row>
    <row r="434" spans="1:15" ht="23.25" x14ac:dyDescent="0.25">
      <c r="A434" s="106" t="s">
        <v>324</v>
      </c>
      <c r="B434" s="34">
        <v>927</v>
      </c>
      <c r="C434" s="108" t="s">
        <v>55</v>
      </c>
      <c r="D434" s="102" t="s">
        <v>55</v>
      </c>
      <c r="E434" s="142" t="s">
        <v>382</v>
      </c>
      <c r="F434" s="144">
        <v>410</v>
      </c>
      <c r="G434" s="184">
        <v>8886279.9499999993</v>
      </c>
      <c r="H434" s="184">
        <v>0</v>
      </c>
      <c r="I434" s="204">
        <f t="shared" si="218"/>
        <v>8886279.9499999993</v>
      </c>
      <c r="J434" s="184"/>
      <c r="K434" s="184"/>
      <c r="L434" s="172">
        <f t="shared" si="219"/>
        <v>0</v>
      </c>
      <c r="M434" s="184"/>
      <c r="N434" s="184"/>
      <c r="O434" s="172">
        <f t="shared" si="220"/>
        <v>0</v>
      </c>
    </row>
    <row r="435" spans="1:15" ht="23.25" x14ac:dyDescent="0.25">
      <c r="A435" s="106" t="s">
        <v>311</v>
      </c>
      <c r="B435" s="34">
        <v>927</v>
      </c>
      <c r="C435" s="108" t="s">
        <v>55</v>
      </c>
      <c r="D435" s="102" t="s">
        <v>55</v>
      </c>
      <c r="E435" s="142" t="s">
        <v>382</v>
      </c>
      <c r="F435" s="144">
        <v>410</v>
      </c>
      <c r="G435" s="184"/>
      <c r="H435" s="184"/>
      <c r="I435" s="172">
        <f t="shared" si="218"/>
        <v>0</v>
      </c>
      <c r="J435" s="184">
        <v>5000000</v>
      </c>
      <c r="K435" s="184"/>
      <c r="L435" s="204">
        <f t="shared" si="219"/>
        <v>5000000</v>
      </c>
      <c r="M435" s="184"/>
      <c r="N435" s="184"/>
      <c r="O435" s="172">
        <f t="shared" si="220"/>
        <v>0</v>
      </c>
    </row>
    <row r="436" spans="1:15" ht="23.25" x14ac:dyDescent="0.25">
      <c r="A436" s="106" t="s">
        <v>312</v>
      </c>
      <c r="B436" s="34">
        <v>927</v>
      </c>
      <c r="C436" s="108" t="s">
        <v>55</v>
      </c>
      <c r="D436" s="102" t="s">
        <v>55</v>
      </c>
      <c r="E436" s="142" t="s">
        <v>382</v>
      </c>
      <c r="F436" s="144">
        <v>410</v>
      </c>
      <c r="G436" s="184"/>
      <c r="H436" s="184"/>
      <c r="I436" s="172">
        <f t="shared" si="218"/>
        <v>0</v>
      </c>
      <c r="J436" s="184">
        <v>5000000</v>
      </c>
      <c r="K436" s="184"/>
      <c r="L436" s="204">
        <f t="shared" si="219"/>
        <v>5000000</v>
      </c>
      <c r="M436" s="184"/>
      <c r="N436" s="184"/>
      <c r="O436" s="172">
        <f t="shared" si="220"/>
        <v>0</v>
      </c>
    </row>
    <row r="437" spans="1:15" ht="23.25" x14ac:dyDescent="0.25">
      <c r="A437" s="106" t="s">
        <v>313</v>
      </c>
      <c r="B437" s="34">
        <v>927</v>
      </c>
      <c r="C437" s="108" t="s">
        <v>55</v>
      </c>
      <c r="D437" s="102" t="s">
        <v>55</v>
      </c>
      <c r="E437" s="142" t="s">
        <v>382</v>
      </c>
      <c r="F437" s="144">
        <v>410</v>
      </c>
      <c r="G437" s="184"/>
      <c r="H437" s="184"/>
      <c r="I437" s="172">
        <f t="shared" si="218"/>
        <v>0</v>
      </c>
      <c r="J437" s="184">
        <v>5000000</v>
      </c>
      <c r="K437" s="184"/>
      <c r="L437" s="204">
        <f t="shared" si="219"/>
        <v>5000000</v>
      </c>
      <c r="M437" s="184"/>
      <c r="N437" s="184"/>
      <c r="O437" s="172">
        <f t="shared" si="220"/>
        <v>0</v>
      </c>
    </row>
    <row r="438" spans="1:15" s="303" customFormat="1" ht="23.25" x14ac:dyDescent="0.25">
      <c r="A438" s="106" t="s">
        <v>314</v>
      </c>
      <c r="B438" s="34">
        <v>927</v>
      </c>
      <c r="C438" s="108" t="s">
        <v>55</v>
      </c>
      <c r="D438" s="102" t="s">
        <v>55</v>
      </c>
      <c r="E438" s="142" t="s">
        <v>382</v>
      </c>
      <c r="F438" s="144">
        <v>410</v>
      </c>
      <c r="G438" s="184"/>
      <c r="H438" s="184"/>
      <c r="I438" s="172">
        <f t="shared" si="218"/>
        <v>0</v>
      </c>
      <c r="J438" s="184">
        <v>7500000</v>
      </c>
      <c r="K438" s="184"/>
      <c r="L438" s="204">
        <f t="shared" si="219"/>
        <v>7500000</v>
      </c>
      <c r="M438" s="184"/>
      <c r="N438" s="184"/>
      <c r="O438" s="172">
        <f t="shared" si="220"/>
        <v>0</v>
      </c>
    </row>
    <row r="439" spans="1:15" s="303" customFormat="1" ht="23.25" x14ac:dyDescent="0.25">
      <c r="A439" s="106" t="s">
        <v>315</v>
      </c>
      <c r="B439" s="34">
        <v>927</v>
      </c>
      <c r="C439" s="108" t="s">
        <v>55</v>
      </c>
      <c r="D439" s="102" t="s">
        <v>55</v>
      </c>
      <c r="E439" s="142" t="s">
        <v>382</v>
      </c>
      <c r="F439" s="144">
        <v>410</v>
      </c>
      <c r="G439" s="184"/>
      <c r="H439" s="184"/>
      <c r="I439" s="172">
        <f t="shared" si="218"/>
        <v>0</v>
      </c>
      <c r="J439" s="184">
        <v>7200000</v>
      </c>
      <c r="K439" s="184"/>
      <c r="L439" s="204">
        <f t="shared" si="219"/>
        <v>7200000</v>
      </c>
      <c r="M439" s="184"/>
      <c r="N439" s="184"/>
      <c r="O439" s="172">
        <f t="shared" si="220"/>
        <v>0</v>
      </c>
    </row>
    <row r="440" spans="1:15" s="303" customFormat="1" ht="23.25" x14ac:dyDescent="0.25">
      <c r="A440" s="106" t="s">
        <v>316</v>
      </c>
      <c r="B440" s="34">
        <v>927</v>
      </c>
      <c r="C440" s="108" t="s">
        <v>55</v>
      </c>
      <c r="D440" s="102" t="s">
        <v>55</v>
      </c>
      <c r="E440" s="142" t="s">
        <v>382</v>
      </c>
      <c r="F440" s="144">
        <v>410</v>
      </c>
      <c r="G440" s="184"/>
      <c r="H440" s="184"/>
      <c r="I440" s="172">
        <f t="shared" si="218"/>
        <v>0</v>
      </c>
      <c r="J440" s="184"/>
      <c r="K440" s="184"/>
      <c r="L440" s="204">
        <f t="shared" si="219"/>
        <v>0</v>
      </c>
      <c r="M440" s="184">
        <v>5000000</v>
      </c>
      <c r="N440" s="184"/>
      <c r="O440" s="204">
        <f t="shared" si="220"/>
        <v>5000000</v>
      </c>
    </row>
    <row r="441" spans="1:15" s="303" customFormat="1" ht="23.25" x14ac:dyDescent="0.25">
      <c r="A441" s="141" t="s">
        <v>317</v>
      </c>
      <c r="B441" s="8">
        <v>927</v>
      </c>
      <c r="C441" s="155" t="s">
        <v>55</v>
      </c>
      <c r="D441" s="155" t="s">
        <v>55</v>
      </c>
      <c r="E441" s="142" t="s">
        <v>382</v>
      </c>
      <c r="F441" s="155" t="s">
        <v>74</v>
      </c>
      <c r="G441" s="184">
        <v>0</v>
      </c>
      <c r="H441" s="184">
        <v>0</v>
      </c>
      <c r="I441" s="172">
        <f t="shared" si="218"/>
        <v>0</v>
      </c>
      <c r="J441" s="184">
        <v>8495379.0999999996</v>
      </c>
      <c r="K441" s="184"/>
      <c r="L441" s="204">
        <f t="shared" si="219"/>
        <v>8495379.0999999996</v>
      </c>
      <c r="M441" s="184"/>
      <c r="N441" s="184"/>
      <c r="O441" s="172">
        <f t="shared" si="220"/>
        <v>0</v>
      </c>
    </row>
    <row r="442" spans="1:15" s="303" customFormat="1" ht="18" x14ac:dyDescent="0.25">
      <c r="A442" s="128" t="s">
        <v>447</v>
      </c>
      <c r="B442" s="134" t="s">
        <v>84</v>
      </c>
      <c r="C442" s="134" t="s">
        <v>43</v>
      </c>
      <c r="D442" s="130" t="s">
        <v>6</v>
      </c>
      <c r="E442" s="130" t="s">
        <v>106</v>
      </c>
      <c r="F442" s="130" t="s">
        <v>7</v>
      </c>
      <c r="G442" s="172">
        <f>SUM(G443)</f>
        <v>225000</v>
      </c>
      <c r="H442" s="172">
        <f t="shared" ref="H442" si="247">SUM(H443)</f>
        <v>0</v>
      </c>
      <c r="I442" s="172">
        <f>SUM(G442:H442)</f>
        <v>225000</v>
      </c>
      <c r="J442" s="184"/>
      <c r="K442" s="184"/>
      <c r="L442" s="204"/>
      <c r="M442" s="184"/>
      <c r="N442" s="184"/>
      <c r="O442" s="172"/>
    </row>
    <row r="443" spans="1:15" s="303" customFormat="1" ht="26.25" x14ac:dyDescent="0.25">
      <c r="A443" s="267" t="s">
        <v>448</v>
      </c>
      <c r="B443" s="265">
        <v>927</v>
      </c>
      <c r="C443" s="255" t="s">
        <v>43</v>
      </c>
      <c r="D443" s="257" t="s">
        <v>55</v>
      </c>
      <c r="E443" s="257" t="s">
        <v>106</v>
      </c>
      <c r="F443" s="256" t="s">
        <v>7</v>
      </c>
      <c r="G443" s="172">
        <f t="shared" ref="G443:H445" si="248">SUM(G444)</f>
        <v>225000</v>
      </c>
      <c r="H443" s="172">
        <f t="shared" si="248"/>
        <v>0</v>
      </c>
      <c r="I443" s="172">
        <f t="shared" ref="I443:I446" si="249">SUM(G443:H443)</f>
        <v>225000</v>
      </c>
      <c r="J443" s="184"/>
      <c r="K443" s="184"/>
      <c r="L443" s="204"/>
      <c r="M443" s="184"/>
      <c r="N443" s="184"/>
      <c r="O443" s="172"/>
    </row>
    <row r="444" spans="1:15" s="303" customFormat="1" x14ac:dyDescent="0.25">
      <c r="A444" s="238" t="s">
        <v>449</v>
      </c>
      <c r="B444" s="265">
        <v>927</v>
      </c>
      <c r="C444" s="255" t="s">
        <v>43</v>
      </c>
      <c r="D444" s="257" t="s">
        <v>55</v>
      </c>
      <c r="E444" s="262" t="s">
        <v>450</v>
      </c>
      <c r="F444" s="256" t="s">
        <v>7</v>
      </c>
      <c r="G444" s="216">
        <f>SUM(G445)</f>
        <v>225000</v>
      </c>
      <c r="H444" s="216">
        <f t="shared" si="248"/>
        <v>0</v>
      </c>
      <c r="I444" s="172">
        <f t="shared" si="249"/>
        <v>225000</v>
      </c>
      <c r="J444" s="184"/>
      <c r="K444" s="184"/>
      <c r="L444" s="204"/>
      <c r="M444" s="184"/>
      <c r="N444" s="184"/>
      <c r="O444" s="172"/>
    </row>
    <row r="445" spans="1:15" s="303" customFormat="1" x14ac:dyDescent="0.25">
      <c r="A445" s="141" t="s">
        <v>11</v>
      </c>
      <c r="B445" s="8">
        <v>927</v>
      </c>
      <c r="C445" s="250" t="s">
        <v>43</v>
      </c>
      <c r="D445" s="249" t="s">
        <v>55</v>
      </c>
      <c r="E445" s="249" t="s">
        <v>450</v>
      </c>
      <c r="F445" s="155" t="s">
        <v>12</v>
      </c>
      <c r="G445" s="184">
        <f t="shared" si="248"/>
        <v>225000</v>
      </c>
      <c r="H445" s="184">
        <f t="shared" si="248"/>
        <v>0</v>
      </c>
      <c r="I445" s="204">
        <f t="shared" si="249"/>
        <v>225000</v>
      </c>
      <c r="J445" s="184"/>
      <c r="K445" s="184"/>
      <c r="L445" s="204"/>
      <c r="M445" s="184"/>
      <c r="N445" s="184"/>
      <c r="O445" s="172"/>
    </row>
    <row r="446" spans="1:15" s="303" customFormat="1" ht="33.75" x14ac:dyDescent="0.25">
      <c r="A446" s="258" t="s">
        <v>135</v>
      </c>
      <c r="B446" s="8">
        <v>927</v>
      </c>
      <c r="C446" s="250" t="s">
        <v>43</v>
      </c>
      <c r="D446" s="249" t="s">
        <v>55</v>
      </c>
      <c r="E446" s="249" t="s">
        <v>450</v>
      </c>
      <c r="F446" s="155" t="s">
        <v>14</v>
      </c>
      <c r="G446" s="184">
        <v>225000</v>
      </c>
      <c r="H446" s="184">
        <v>0</v>
      </c>
      <c r="I446" s="204">
        <f t="shared" si="249"/>
        <v>225000</v>
      </c>
      <c r="J446" s="184"/>
      <c r="K446" s="184"/>
      <c r="L446" s="204"/>
      <c r="M446" s="184"/>
      <c r="N446" s="184"/>
      <c r="O446" s="172"/>
    </row>
    <row r="447" spans="1:15" s="303" customFormat="1" ht="18" x14ac:dyDescent="0.25">
      <c r="A447" s="128" t="s">
        <v>17</v>
      </c>
      <c r="B447" s="134" t="s">
        <v>84</v>
      </c>
      <c r="C447" s="134" t="s">
        <v>19</v>
      </c>
      <c r="D447" s="130" t="s">
        <v>6</v>
      </c>
      <c r="E447" s="130" t="s">
        <v>106</v>
      </c>
      <c r="F447" s="130" t="s">
        <v>7</v>
      </c>
      <c r="G447" s="172">
        <f>SUM(G448+G462)</f>
        <v>53275384.090000004</v>
      </c>
      <c r="H447" s="172">
        <f>SUM(H448+H462)</f>
        <v>0</v>
      </c>
      <c r="I447" s="172">
        <f>SUM(I448+I462)</f>
        <v>53275384.090000004</v>
      </c>
      <c r="J447" s="184"/>
      <c r="K447" s="184"/>
      <c r="L447" s="204"/>
      <c r="M447" s="184"/>
      <c r="N447" s="184"/>
      <c r="O447" s="172"/>
    </row>
    <row r="448" spans="1:15" s="303" customFormat="1" x14ac:dyDescent="0.25">
      <c r="A448" s="267" t="s">
        <v>20</v>
      </c>
      <c r="B448" s="265">
        <v>927</v>
      </c>
      <c r="C448" s="255" t="s">
        <v>19</v>
      </c>
      <c r="D448" s="257" t="s">
        <v>21</v>
      </c>
      <c r="E448" s="257" t="s">
        <v>106</v>
      </c>
      <c r="F448" s="256" t="s">
        <v>7</v>
      </c>
      <c r="G448" s="172">
        <f>SUM(G449+G457+G454)</f>
        <v>52892384.090000004</v>
      </c>
      <c r="H448" s="172">
        <f>SUM(H449+H457+H454)</f>
        <v>0</v>
      </c>
      <c r="I448" s="172">
        <f>SUM(I449+I457+I454)</f>
        <v>52892384.090000004</v>
      </c>
      <c r="J448" s="184"/>
      <c r="K448" s="184"/>
      <c r="L448" s="204"/>
      <c r="M448" s="184"/>
      <c r="N448" s="184"/>
      <c r="O448" s="172"/>
    </row>
    <row r="449" spans="1:15" s="303" customFormat="1" ht="26.25" x14ac:dyDescent="0.25">
      <c r="A449" s="238" t="s">
        <v>446</v>
      </c>
      <c r="B449" s="15">
        <v>927</v>
      </c>
      <c r="C449" s="191" t="s">
        <v>19</v>
      </c>
      <c r="D449" s="129" t="s">
        <v>21</v>
      </c>
      <c r="E449" s="186" t="s">
        <v>445</v>
      </c>
      <c r="F449" s="190" t="s">
        <v>7</v>
      </c>
      <c r="G449" s="216">
        <f>SUM(G450+G452)</f>
        <v>878397.56</v>
      </c>
      <c r="H449" s="216">
        <f t="shared" ref="H449:I449" si="250">SUM(H450+H452)</f>
        <v>0</v>
      </c>
      <c r="I449" s="216">
        <f t="shared" si="250"/>
        <v>878397.56</v>
      </c>
      <c r="J449" s="184"/>
      <c r="K449" s="184"/>
      <c r="L449" s="204"/>
      <c r="M449" s="184"/>
      <c r="N449" s="184"/>
      <c r="O449" s="172"/>
    </row>
    <row r="450" spans="1:15" s="303" customFormat="1" x14ac:dyDescent="0.25">
      <c r="A450" s="252" t="s">
        <v>11</v>
      </c>
      <c r="B450" s="34">
        <v>927</v>
      </c>
      <c r="C450" s="250" t="s">
        <v>19</v>
      </c>
      <c r="D450" s="249" t="s">
        <v>21</v>
      </c>
      <c r="E450" s="142" t="s">
        <v>445</v>
      </c>
      <c r="F450" s="144">
        <v>200</v>
      </c>
      <c r="G450" s="184">
        <f t="shared" ref="G450:H452" si="251">SUM(G451)</f>
        <v>395359</v>
      </c>
      <c r="H450" s="184">
        <f t="shared" si="251"/>
        <v>0</v>
      </c>
      <c r="I450" s="184">
        <f t="shared" ref="I450:I451" si="252">SUM(G450+H450)</f>
        <v>395359</v>
      </c>
      <c r="J450" s="184"/>
      <c r="K450" s="184"/>
      <c r="L450" s="204"/>
      <c r="M450" s="184"/>
      <c r="N450" s="184"/>
      <c r="O450" s="172"/>
    </row>
    <row r="451" spans="1:15" s="303" customFormat="1" ht="23.25" x14ac:dyDescent="0.25">
      <c r="A451" s="141" t="s">
        <v>140</v>
      </c>
      <c r="B451" s="34">
        <v>927</v>
      </c>
      <c r="C451" s="135" t="s">
        <v>19</v>
      </c>
      <c r="D451" s="127" t="s">
        <v>21</v>
      </c>
      <c r="E451" s="142" t="s">
        <v>445</v>
      </c>
      <c r="F451" s="144">
        <v>240</v>
      </c>
      <c r="G451" s="184">
        <v>395359</v>
      </c>
      <c r="H451" s="184"/>
      <c r="I451" s="184">
        <f t="shared" si="252"/>
        <v>395359</v>
      </c>
      <c r="J451" s="184"/>
      <c r="K451" s="184"/>
      <c r="L451" s="204"/>
      <c r="M451" s="184"/>
      <c r="N451" s="184"/>
      <c r="O451" s="172"/>
    </row>
    <row r="452" spans="1:15" s="303" customFormat="1" ht="22.5" x14ac:dyDescent="0.25">
      <c r="A452" s="114" t="s">
        <v>71</v>
      </c>
      <c r="B452" s="34">
        <v>927</v>
      </c>
      <c r="C452" s="250" t="s">
        <v>19</v>
      </c>
      <c r="D452" s="249" t="s">
        <v>21</v>
      </c>
      <c r="E452" s="142" t="s">
        <v>445</v>
      </c>
      <c r="F452" s="144">
        <v>400</v>
      </c>
      <c r="G452" s="184">
        <f t="shared" si="251"/>
        <v>483038.56</v>
      </c>
      <c r="H452" s="184">
        <f t="shared" si="251"/>
        <v>0</v>
      </c>
      <c r="I452" s="184">
        <f t="shared" ref="I452:I453" si="253">SUM(G452+H452)</f>
        <v>483038.56</v>
      </c>
      <c r="J452" s="184"/>
      <c r="K452" s="184"/>
      <c r="L452" s="204"/>
      <c r="M452" s="184"/>
      <c r="N452" s="184"/>
      <c r="O452" s="172"/>
    </row>
    <row r="453" spans="1:15" s="303" customFormat="1" x14ac:dyDescent="0.25">
      <c r="A453" s="106" t="s">
        <v>73</v>
      </c>
      <c r="B453" s="34">
        <v>927</v>
      </c>
      <c r="C453" s="135" t="s">
        <v>19</v>
      </c>
      <c r="D453" s="127" t="s">
        <v>21</v>
      </c>
      <c r="E453" s="142" t="s">
        <v>445</v>
      </c>
      <c r="F453" s="144">
        <v>410</v>
      </c>
      <c r="G453" s="184">
        <v>483038.56</v>
      </c>
      <c r="H453" s="184">
        <v>0</v>
      </c>
      <c r="I453" s="184">
        <f t="shared" si="253"/>
        <v>483038.56</v>
      </c>
      <c r="J453" s="184"/>
      <c r="K453" s="184"/>
      <c r="L453" s="204"/>
      <c r="M453" s="184"/>
      <c r="N453" s="184"/>
      <c r="O453" s="172"/>
    </row>
    <row r="454" spans="1:15" s="303" customFormat="1" ht="39" x14ac:dyDescent="0.25">
      <c r="A454" s="238" t="s">
        <v>489</v>
      </c>
      <c r="B454" s="15">
        <v>927</v>
      </c>
      <c r="C454" s="191" t="s">
        <v>19</v>
      </c>
      <c r="D454" s="129" t="s">
        <v>21</v>
      </c>
      <c r="E454" s="186" t="s">
        <v>488</v>
      </c>
      <c r="F454" s="190" t="s">
        <v>7</v>
      </c>
      <c r="G454" s="216">
        <f>SUM(G455)</f>
        <v>100000</v>
      </c>
      <c r="H454" s="216">
        <f>SUM(H455)</f>
        <v>0</v>
      </c>
      <c r="I454" s="216">
        <f>SUM(I455)</f>
        <v>100000</v>
      </c>
      <c r="J454" s="184"/>
      <c r="K454" s="184"/>
      <c r="L454" s="204"/>
      <c r="M454" s="184"/>
      <c r="N454" s="184"/>
      <c r="O454" s="172"/>
    </row>
    <row r="455" spans="1:15" x14ac:dyDescent="0.25">
      <c r="A455" s="195" t="s">
        <v>34</v>
      </c>
      <c r="B455" s="34">
        <v>927</v>
      </c>
      <c r="C455" s="135" t="s">
        <v>19</v>
      </c>
      <c r="D455" s="127" t="s">
        <v>21</v>
      </c>
      <c r="E455" s="142" t="s">
        <v>488</v>
      </c>
      <c r="F455" s="108" t="s">
        <v>35</v>
      </c>
      <c r="G455" s="184">
        <f t="shared" ref="G455:H455" si="254">SUM(G456)</f>
        <v>100000</v>
      </c>
      <c r="H455" s="184">
        <f t="shared" si="254"/>
        <v>0</v>
      </c>
      <c r="I455" s="184">
        <f t="shared" ref="I455:I456" si="255">SUM(G455+H455)</f>
        <v>100000</v>
      </c>
      <c r="J455" s="184"/>
      <c r="K455" s="184"/>
      <c r="L455" s="204"/>
      <c r="M455" s="184"/>
      <c r="N455" s="184"/>
      <c r="O455" s="172"/>
    </row>
    <row r="456" spans="1:15" x14ac:dyDescent="0.25">
      <c r="A456" s="195" t="s">
        <v>122</v>
      </c>
      <c r="B456" s="34">
        <v>927</v>
      </c>
      <c r="C456" s="135" t="s">
        <v>19</v>
      </c>
      <c r="D456" s="127" t="s">
        <v>21</v>
      </c>
      <c r="E456" s="142" t="s">
        <v>488</v>
      </c>
      <c r="F456" s="108" t="s">
        <v>121</v>
      </c>
      <c r="G456" s="184">
        <v>100000</v>
      </c>
      <c r="H456" s="184">
        <v>0</v>
      </c>
      <c r="I456" s="184">
        <f t="shared" si="255"/>
        <v>100000</v>
      </c>
      <c r="J456" s="184"/>
      <c r="K456" s="184"/>
      <c r="L456" s="204"/>
      <c r="M456" s="184"/>
      <c r="N456" s="184"/>
      <c r="O456" s="172"/>
    </row>
    <row r="457" spans="1:15" s="303" customFormat="1" ht="26.25" x14ac:dyDescent="0.25">
      <c r="A457" s="113" t="s">
        <v>196</v>
      </c>
      <c r="B457" s="15">
        <v>927</v>
      </c>
      <c r="C457" s="191" t="s">
        <v>19</v>
      </c>
      <c r="D457" s="129" t="s">
        <v>21</v>
      </c>
      <c r="E457" s="186" t="s">
        <v>435</v>
      </c>
      <c r="F457" s="190" t="s">
        <v>7</v>
      </c>
      <c r="G457" s="216">
        <f>SUM(G458)</f>
        <v>51913986.530000001</v>
      </c>
      <c r="H457" s="216">
        <f t="shared" ref="H457:I457" si="256">SUM(H458)</f>
        <v>0</v>
      </c>
      <c r="I457" s="216">
        <f t="shared" si="256"/>
        <v>51913986.530000001</v>
      </c>
      <c r="J457" s="184"/>
      <c r="K457" s="184"/>
      <c r="L457" s="204"/>
      <c r="M457" s="184"/>
      <c r="N457" s="184"/>
      <c r="O457" s="172"/>
    </row>
    <row r="458" spans="1:15" s="303" customFormat="1" ht="22.5" x14ac:dyDescent="0.25">
      <c r="A458" s="114" t="s">
        <v>71</v>
      </c>
      <c r="B458" s="34">
        <v>927</v>
      </c>
      <c r="C458" s="250" t="s">
        <v>19</v>
      </c>
      <c r="D458" s="249" t="s">
        <v>21</v>
      </c>
      <c r="E458" s="142" t="s">
        <v>435</v>
      </c>
      <c r="F458" s="144">
        <v>400</v>
      </c>
      <c r="G458" s="184">
        <f t="shared" ref="G458:H458" si="257">SUM(G459)</f>
        <v>51913986.530000001</v>
      </c>
      <c r="H458" s="184">
        <f t="shared" si="257"/>
        <v>0</v>
      </c>
      <c r="I458" s="184">
        <f t="shared" ref="I458:I465" si="258">SUM(G458+H458)</f>
        <v>51913986.530000001</v>
      </c>
      <c r="J458" s="184"/>
      <c r="K458" s="184"/>
      <c r="L458" s="204"/>
      <c r="M458" s="184"/>
      <c r="N458" s="184"/>
      <c r="O458" s="172"/>
    </row>
    <row r="459" spans="1:15" x14ac:dyDescent="0.25">
      <c r="A459" s="106" t="s">
        <v>73</v>
      </c>
      <c r="B459" s="34">
        <v>927</v>
      </c>
      <c r="C459" s="135" t="s">
        <v>19</v>
      </c>
      <c r="D459" s="127" t="s">
        <v>21</v>
      </c>
      <c r="E459" s="142" t="s">
        <v>435</v>
      </c>
      <c r="F459" s="144">
        <v>410</v>
      </c>
      <c r="G459" s="184">
        <f>SUM(G461)</f>
        <v>51913986.530000001</v>
      </c>
      <c r="H459" s="184">
        <f>SUM(H461)</f>
        <v>0</v>
      </c>
      <c r="I459" s="184">
        <f t="shared" si="258"/>
        <v>51913986.530000001</v>
      </c>
      <c r="J459" s="184"/>
      <c r="K459" s="184"/>
      <c r="L459" s="204"/>
      <c r="M459" s="184"/>
      <c r="N459" s="184"/>
      <c r="O459" s="172"/>
    </row>
    <row r="460" spans="1:15" x14ac:dyDescent="0.25">
      <c r="A460" s="106" t="s">
        <v>185</v>
      </c>
      <c r="B460" s="34"/>
      <c r="C460" s="250"/>
      <c r="D460" s="249"/>
      <c r="E460" s="142"/>
      <c r="F460" s="102"/>
      <c r="G460" s="184"/>
      <c r="H460" s="184"/>
      <c r="I460" s="184">
        <f t="shared" si="258"/>
        <v>0</v>
      </c>
      <c r="J460" s="184"/>
      <c r="K460" s="184"/>
      <c r="L460" s="204"/>
      <c r="M460" s="184"/>
      <c r="N460" s="184"/>
      <c r="O460" s="172"/>
    </row>
    <row r="461" spans="1:15" ht="23.25" x14ac:dyDescent="0.25">
      <c r="A461" s="141" t="s">
        <v>434</v>
      </c>
      <c r="B461" s="34">
        <v>927</v>
      </c>
      <c r="C461" s="135" t="s">
        <v>19</v>
      </c>
      <c r="D461" s="127" t="s">
        <v>21</v>
      </c>
      <c r="E461" s="142" t="s">
        <v>435</v>
      </c>
      <c r="F461" s="108" t="s">
        <v>74</v>
      </c>
      <c r="G461" s="184">
        <v>51913986.530000001</v>
      </c>
      <c r="H461" s="184">
        <v>0</v>
      </c>
      <c r="I461" s="184">
        <f t="shared" si="258"/>
        <v>51913986.530000001</v>
      </c>
      <c r="J461" s="184"/>
      <c r="K461" s="184"/>
      <c r="L461" s="204"/>
      <c r="M461" s="184"/>
      <c r="N461" s="184"/>
      <c r="O461" s="172"/>
    </row>
    <row r="462" spans="1:15" x14ac:dyDescent="0.25">
      <c r="A462" s="105" t="s">
        <v>466</v>
      </c>
      <c r="B462" s="15">
        <v>927</v>
      </c>
      <c r="C462" s="191" t="s">
        <v>19</v>
      </c>
      <c r="D462" s="189" t="s">
        <v>19</v>
      </c>
      <c r="E462" s="189" t="s">
        <v>106</v>
      </c>
      <c r="F462" s="190" t="s">
        <v>7</v>
      </c>
      <c r="G462" s="216">
        <f t="shared" ref="G462:H464" si="259">SUM(G463)</f>
        <v>383000</v>
      </c>
      <c r="H462" s="216">
        <f t="shared" si="259"/>
        <v>0</v>
      </c>
      <c r="I462" s="216">
        <f t="shared" si="258"/>
        <v>383000</v>
      </c>
      <c r="J462" s="172">
        <f>SUM(J463)</f>
        <v>36213195.960000001</v>
      </c>
      <c r="K462" s="172">
        <f>SUM(K463)</f>
        <v>0</v>
      </c>
      <c r="L462" s="172">
        <f t="shared" si="219"/>
        <v>36213195.960000001</v>
      </c>
      <c r="M462" s="172">
        <f>SUM(M463)</f>
        <v>102084676.77</v>
      </c>
      <c r="N462" s="172">
        <f>SUM(N463)</f>
        <v>0</v>
      </c>
      <c r="O462" s="172">
        <f t="shared" si="220"/>
        <v>102084676.77</v>
      </c>
    </row>
    <row r="463" spans="1:15" x14ac:dyDescent="0.25">
      <c r="A463" s="117" t="s">
        <v>467</v>
      </c>
      <c r="B463" s="15">
        <v>927</v>
      </c>
      <c r="C463" s="185" t="s">
        <v>19</v>
      </c>
      <c r="D463" s="187" t="s">
        <v>19</v>
      </c>
      <c r="E463" s="189" t="s">
        <v>468</v>
      </c>
      <c r="F463" s="190" t="s">
        <v>7</v>
      </c>
      <c r="G463" s="216">
        <f t="shared" si="259"/>
        <v>383000</v>
      </c>
      <c r="H463" s="216">
        <f t="shared" si="259"/>
        <v>0</v>
      </c>
      <c r="I463" s="216">
        <f t="shared" si="258"/>
        <v>383000</v>
      </c>
      <c r="J463" s="172">
        <f t="shared" ref="J463:N463" si="260">SUM(J464)</f>
        <v>36213195.960000001</v>
      </c>
      <c r="K463" s="172">
        <f t="shared" si="260"/>
        <v>0</v>
      </c>
      <c r="L463" s="172">
        <f t="shared" si="219"/>
        <v>36213195.960000001</v>
      </c>
      <c r="M463" s="172">
        <f t="shared" si="260"/>
        <v>102084676.77</v>
      </c>
      <c r="N463" s="172">
        <f t="shared" si="260"/>
        <v>0</v>
      </c>
      <c r="O463" s="172">
        <f t="shared" si="220"/>
        <v>102084676.77</v>
      </c>
    </row>
    <row r="464" spans="1:15" x14ac:dyDescent="0.25">
      <c r="A464" s="252" t="s">
        <v>34</v>
      </c>
      <c r="B464" s="16">
        <v>927</v>
      </c>
      <c r="C464" s="102" t="s">
        <v>19</v>
      </c>
      <c r="D464" s="104" t="s">
        <v>19</v>
      </c>
      <c r="E464" s="109" t="s">
        <v>468</v>
      </c>
      <c r="F464" s="104" t="s">
        <v>35</v>
      </c>
      <c r="G464" s="184">
        <f t="shared" si="259"/>
        <v>383000</v>
      </c>
      <c r="H464" s="184">
        <f t="shared" si="259"/>
        <v>0</v>
      </c>
      <c r="I464" s="184">
        <f t="shared" si="258"/>
        <v>383000</v>
      </c>
      <c r="J464" s="202">
        <f>SUM(J472)</f>
        <v>36213195.960000001</v>
      </c>
      <c r="K464" s="202">
        <f>SUM(K472)</f>
        <v>0</v>
      </c>
      <c r="L464" s="172">
        <f t="shared" si="219"/>
        <v>36213195.960000001</v>
      </c>
      <c r="M464" s="202">
        <f>SUM(M472)</f>
        <v>102084676.77</v>
      </c>
      <c r="N464" s="202">
        <f>SUM(N472)</f>
        <v>0</v>
      </c>
      <c r="O464" s="172">
        <f t="shared" si="220"/>
        <v>102084676.77</v>
      </c>
    </row>
    <row r="465" spans="1:15" ht="23.25" x14ac:dyDescent="0.25">
      <c r="A465" s="141" t="s">
        <v>79</v>
      </c>
      <c r="B465" s="16">
        <v>927</v>
      </c>
      <c r="C465" s="102" t="s">
        <v>19</v>
      </c>
      <c r="D465" s="104" t="s">
        <v>19</v>
      </c>
      <c r="E465" s="109" t="s">
        <v>468</v>
      </c>
      <c r="F465" s="104" t="s">
        <v>80</v>
      </c>
      <c r="G465" s="184">
        <v>383000</v>
      </c>
      <c r="H465" s="184"/>
      <c r="I465" s="184">
        <f t="shared" si="258"/>
        <v>383000</v>
      </c>
      <c r="J465" s="202"/>
      <c r="K465" s="202"/>
      <c r="L465" s="172"/>
      <c r="M465" s="202"/>
      <c r="N465" s="202"/>
      <c r="O465" s="172"/>
    </row>
    <row r="466" spans="1:15" ht="18" x14ac:dyDescent="0.25">
      <c r="A466" s="128" t="s">
        <v>151</v>
      </c>
      <c r="B466" s="134" t="s">
        <v>84</v>
      </c>
      <c r="C466" s="134" t="s">
        <v>58</v>
      </c>
      <c r="D466" s="130" t="s">
        <v>6</v>
      </c>
      <c r="E466" s="130" t="s">
        <v>106</v>
      </c>
      <c r="F466" s="130" t="s">
        <v>7</v>
      </c>
      <c r="G466" s="172">
        <f>SUM(G467)</f>
        <v>2067772</v>
      </c>
      <c r="H466" s="172">
        <f>SUM(H467)</f>
        <v>0</v>
      </c>
      <c r="I466" s="172">
        <f t="shared" si="218"/>
        <v>2067772</v>
      </c>
      <c r="J466" s="202"/>
      <c r="K466" s="202"/>
      <c r="L466" s="172"/>
      <c r="M466" s="202"/>
      <c r="N466" s="202"/>
      <c r="O466" s="172"/>
    </row>
    <row r="467" spans="1:15" x14ac:dyDescent="0.25">
      <c r="A467" s="267" t="s">
        <v>59</v>
      </c>
      <c r="B467" s="265">
        <v>927</v>
      </c>
      <c r="C467" s="255" t="s">
        <v>58</v>
      </c>
      <c r="D467" s="257" t="s">
        <v>21</v>
      </c>
      <c r="E467" s="257" t="s">
        <v>106</v>
      </c>
      <c r="F467" s="256" t="s">
        <v>7</v>
      </c>
      <c r="G467" s="172">
        <f>SUM(G471+G468)</f>
        <v>2067772</v>
      </c>
      <c r="H467" s="172">
        <f>SUM(H471+H468)</f>
        <v>0</v>
      </c>
      <c r="I467" s="172">
        <f t="shared" si="218"/>
        <v>2067772</v>
      </c>
      <c r="J467" s="202"/>
      <c r="K467" s="202"/>
      <c r="L467" s="172"/>
      <c r="M467" s="202"/>
      <c r="N467" s="202"/>
      <c r="O467" s="172"/>
    </row>
    <row r="468" spans="1:15" ht="26.25" x14ac:dyDescent="0.25">
      <c r="A468" s="238" t="s">
        <v>446</v>
      </c>
      <c r="B468" s="15">
        <v>927</v>
      </c>
      <c r="C468" s="255" t="s">
        <v>58</v>
      </c>
      <c r="D468" s="257" t="s">
        <v>21</v>
      </c>
      <c r="E468" s="257" t="s">
        <v>445</v>
      </c>
      <c r="F468" s="190" t="s">
        <v>7</v>
      </c>
      <c r="G468" s="202">
        <f t="shared" ref="G468:H469" si="261">SUM(G469)</f>
        <v>2067772</v>
      </c>
      <c r="H468" s="202">
        <f t="shared" si="261"/>
        <v>0</v>
      </c>
      <c r="I468" s="172">
        <f t="shared" ref="I468:I470" si="262">SUM(G468+H468)</f>
        <v>2067772</v>
      </c>
      <c r="J468" s="202"/>
      <c r="K468" s="202"/>
      <c r="L468" s="172"/>
      <c r="M468" s="202"/>
      <c r="N468" s="202"/>
      <c r="O468" s="172"/>
    </row>
    <row r="469" spans="1:15" ht="22.5" x14ac:dyDescent="0.25">
      <c r="A469" s="114" t="s">
        <v>71</v>
      </c>
      <c r="B469" s="34">
        <v>927</v>
      </c>
      <c r="C469" s="250" t="s">
        <v>58</v>
      </c>
      <c r="D469" s="249" t="s">
        <v>21</v>
      </c>
      <c r="E469" s="249" t="s">
        <v>445</v>
      </c>
      <c r="F469" s="144">
        <v>400</v>
      </c>
      <c r="G469" s="203">
        <f t="shared" si="261"/>
        <v>2067772</v>
      </c>
      <c r="H469" s="203">
        <f t="shared" si="261"/>
        <v>0</v>
      </c>
      <c r="I469" s="204">
        <f t="shared" si="262"/>
        <v>2067772</v>
      </c>
      <c r="J469" s="202"/>
      <c r="K469" s="202"/>
      <c r="L469" s="172"/>
      <c r="M469" s="202"/>
      <c r="N469" s="202"/>
      <c r="O469" s="172"/>
    </row>
    <row r="470" spans="1:15" x14ac:dyDescent="0.25">
      <c r="A470" s="106" t="s">
        <v>73</v>
      </c>
      <c r="B470" s="34">
        <v>927</v>
      </c>
      <c r="C470" s="135" t="s">
        <v>58</v>
      </c>
      <c r="D470" s="127" t="s">
        <v>21</v>
      </c>
      <c r="E470" s="249" t="s">
        <v>445</v>
      </c>
      <c r="F470" s="144">
        <v>410</v>
      </c>
      <c r="G470" s="203">
        <v>2067772</v>
      </c>
      <c r="H470" s="203">
        <v>0</v>
      </c>
      <c r="I470" s="204">
        <f t="shared" si="262"/>
        <v>2067772</v>
      </c>
      <c r="J470" s="202"/>
      <c r="K470" s="202"/>
      <c r="L470" s="172"/>
      <c r="M470" s="202"/>
      <c r="N470" s="202"/>
      <c r="O470" s="172"/>
    </row>
    <row r="471" spans="1:15" ht="77.25" x14ac:dyDescent="0.25">
      <c r="A471" s="238" t="s">
        <v>390</v>
      </c>
      <c r="B471" s="15">
        <v>927</v>
      </c>
      <c r="C471" s="255" t="s">
        <v>58</v>
      </c>
      <c r="D471" s="257" t="s">
        <v>21</v>
      </c>
      <c r="E471" s="257" t="s">
        <v>417</v>
      </c>
      <c r="F471" s="190" t="s">
        <v>7</v>
      </c>
      <c r="G471" s="202">
        <f t="shared" ref="G471:N472" si="263">SUM(G472)</f>
        <v>0</v>
      </c>
      <c r="H471" s="202">
        <f t="shared" si="263"/>
        <v>0</v>
      </c>
      <c r="I471" s="172">
        <f t="shared" si="218"/>
        <v>0</v>
      </c>
      <c r="J471" s="202"/>
      <c r="K471" s="202"/>
      <c r="L471" s="172"/>
      <c r="M471" s="202"/>
      <c r="N471" s="202"/>
      <c r="O471" s="172"/>
    </row>
    <row r="472" spans="1:15" ht="22.5" x14ac:dyDescent="0.25">
      <c r="A472" s="114" t="s">
        <v>71</v>
      </c>
      <c r="B472" s="34">
        <v>927</v>
      </c>
      <c r="C472" s="250" t="s">
        <v>58</v>
      </c>
      <c r="D472" s="249" t="s">
        <v>21</v>
      </c>
      <c r="E472" s="249" t="s">
        <v>417</v>
      </c>
      <c r="F472" s="144">
        <v>400</v>
      </c>
      <c r="G472" s="203">
        <f t="shared" si="263"/>
        <v>0</v>
      </c>
      <c r="H472" s="203">
        <f t="shared" si="263"/>
        <v>0</v>
      </c>
      <c r="I472" s="172">
        <f t="shared" si="218"/>
        <v>0</v>
      </c>
      <c r="J472" s="203">
        <f t="shared" si="263"/>
        <v>36213195.960000001</v>
      </c>
      <c r="K472" s="203">
        <f t="shared" si="263"/>
        <v>0</v>
      </c>
      <c r="L472" s="204">
        <f t="shared" si="219"/>
        <v>36213195.960000001</v>
      </c>
      <c r="M472" s="203">
        <f t="shared" si="263"/>
        <v>102084676.77</v>
      </c>
      <c r="N472" s="203">
        <f t="shared" si="263"/>
        <v>0</v>
      </c>
      <c r="O472" s="204">
        <f t="shared" si="220"/>
        <v>102084676.77</v>
      </c>
    </row>
    <row r="473" spans="1:15" x14ac:dyDescent="0.25">
      <c r="A473" s="106" t="s">
        <v>73</v>
      </c>
      <c r="B473" s="34">
        <v>927</v>
      </c>
      <c r="C473" s="135" t="s">
        <v>58</v>
      </c>
      <c r="D473" s="127" t="s">
        <v>21</v>
      </c>
      <c r="E473" s="249" t="s">
        <v>417</v>
      </c>
      <c r="F473" s="144">
        <v>410</v>
      </c>
      <c r="G473" s="203">
        <f>SUM(G475)</f>
        <v>0</v>
      </c>
      <c r="H473" s="203">
        <f>SUM(H475)</f>
        <v>0</v>
      </c>
      <c r="I473" s="172">
        <f t="shared" si="218"/>
        <v>0</v>
      </c>
      <c r="J473" s="203">
        <f t="shared" ref="J473:M473" si="264">SUM(J475)</f>
        <v>36213195.960000001</v>
      </c>
      <c r="K473" s="203">
        <f t="shared" ref="K473" si="265">SUM(K475)</f>
        <v>0</v>
      </c>
      <c r="L473" s="204">
        <f t="shared" si="219"/>
        <v>36213195.960000001</v>
      </c>
      <c r="M473" s="203">
        <f t="shared" si="264"/>
        <v>102084676.77</v>
      </c>
      <c r="N473" s="203">
        <f t="shared" ref="N473" si="266">SUM(N475)</f>
        <v>0</v>
      </c>
      <c r="O473" s="204">
        <f t="shared" si="220"/>
        <v>102084676.77</v>
      </c>
    </row>
    <row r="474" spans="1:15" x14ac:dyDescent="0.25">
      <c r="A474" s="106" t="s">
        <v>185</v>
      </c>
      <c r="B474" s="34"/>
      <c r="C474" s="250"/>
      <c r="D474" s="249"/>
      <c r="E474" s="249"/>
      <c r="F474" s="144"/>
      <c r="G474" s="203"/>
      <c r="H474" s="203"/>
      <c r="I474" s="172">
        <f t="shared" si="218"/>
        <v>0</v>
      </c>
      <c r="J474" s="203"/>
      <c r="K474" s="203"/>
      <c r="L474" s="204">
        <f t="shared" si="219"/>
        <v>0</v>
      </c>
      <c r="M474" s="203"/>
      <c r="N474" s="203"/>
      <c r="O474" s="204">
        <f t="shared" si="220"/>
        <v>0</v>
      </c>
    </row>
    <row r="475" spans="1:15" x14ac:dyDescent="0.25">
      <c r="A475" s="106" t="s">
        <v>318</v>
      </c>
      <c r="B475" s="34">
        <v>927</v>
      </c>
      <c r="C475" s="135" t="s">
        <v>58</v>
      </c>
      <c r="D475" s="127" t="s">
        <v>21</v>
      </c>
      <c r="E475" s="249" t="s">
        <v>417</v>
      </c>
      <c r="F475" s="144">
        <v>410</v>
      </c>
      <c r="G475" s="203"/>
      <c r="H475" s="203"/>
      <c r="I475" s="172">
        <f t="shared" si="218"/>
        <v>0</v>
      </c>
      <c r="J475" s="203">
        <v>36213195.960000001</v>
      </c>
      <c r="K475" s="203"/>
      <c r="L475" s="204">
        <f t="shared" si="219"/>
        <v>36213195.960000001</v>
      </c>
      <c r="M475" s="203">
        <v>102084676.77</v>
      </c>
      <c r="N475" s="203"/>
      <c r="O475" s="204">
        <f t="shared" si="220"/>
        <v>102084676.77</v>
      </c>
    </row>
    <row r="476" spans="1:15" ht="18" x14ac:dyDescent="0.25">
      <c r="A476" s="13" t="s">
        <v>36</v>
      </c>
      <c r="B476" s="88">
        <v>927</v>
      </c>
      <c r="C476" s="181" t="s">
        <v>37</v>
      </c>
      <c r="D476" s="182" t="s">
        <v>6</v>
      </c>
      <c r="E476" s="182" t="s">
        <v>106</v>
      </c>
      <c r="F476" s="182" t="s">
        <v>7</v>
      </c>
      <c r="G476" s="202">
        <f>SUM(G477+G481+G496)</f>
        <v>61190994</v>
      </c>
      <c r="H476" s="202">
        <f>SUM(H477+H481+H496)</f>
        <v>0</v>
      </c>
      <c r="I476" s="172">
        <f t="shared" si="218"/>
        <v>61190994</v>
      </c>
      <c r="J476" s="202">
        <f t="shared" ref="J476:M476" si="267">SUM(J477+J481+J496)</f>
        <v>55268626</v>
      </c>
      <c r="K476" s="202">
        <f t="shared" ref="K476" si="268">SUM(K477+K481+K496)</f>
        <v>0</v>
      </c>
      <c r="L476" s="172">
        <f t="shared" si="219"/>
        <v>55268626</v>
      </c>
      <c r="M476" s="202">
        <f t="shared" si="267"/>
        <v>58120291</v>
      </c>
      <c r="N476" s="202">
        <f t="shared" ref="N476" si="269">SUM(N477+N481+N496)</f>
        <v>0</v>
      </c>
      <c r="O476" s="172">
        <f t="shared" si="220"/>
        <v>58120291</v>
      </c>
    </row>
    <row r="477" spans="1:15" x14ac:dyDescent="0.25">
      <c r="A477" s="14" t="s">
        <v>86</v>
      </c>
      <c r="B477" s="18">
        <v>927</v>
      </c>
      <c r="C477" s="19" t="s">
        <v>37</v>
      </c>
      <c r="D477" s="20" t="s">
        <v>21</v>
      </c>
      <c r="E477" s="20" t="s">
        <v>106</v>
      </c>
      <c r="F477" s="20" t="s">
        <v>7</v>
      </c>
      <c r="G477" s="202">
        <f t="shared" ref="G477:N479" si="270">SUM(G478)</f>
        <v>3476200</v>
      </c>
      <c r="H477" s="202">
        <f t="shared" si="270"/>
        <v>0</v>
      </c>
      <c r="I477" s="172">
        <f t="shared" si="218"/>
        <v>3476200</v>
      </c>
      <c r="J477" s="202">
        <f t="shared" si="270"/>
        <v>2738489</v>
      </c>
      <c r="K477" s="202">
        <f t="shared" si="270"/>
        <v>0</v>
      </c>
      <c r="L477" s="172">
        <f t="shared" si="219"/>
        <v>2738489</v>
      </c>
      <c r="M477" s="202">
        <f t="shared" si="270"/>
        <v>2738420</v>
      </c>
      <c r="N477" s="202">
        <f t="shared" si="270"/>
        <v>0</v>
      </c>
      <c r="O477" s="172">
        <f t="shared" si="220"/>
        <v>2738420</v>
      </c>
    </row>
    <row r="478" spans="1:15" ht="26.25" x14ac:dyDescent="0.25">
      <c r="A478" s="11" t="s">
        <v>180</v>
      </c>
      <c r="B478" s="34">
        <v>927</v>
      </c>
      <c r="C478" s="102" t="s">
        <v>37</v>
      </c>
      <c r="D478" s="103" t="s">
        <v>21</v>
      </c>
      <c r="E478" s="109" t="s">
        <v>383</v>
      </c>
      <c r="F478" s="104" t="s">
        <v>7</v>
      </c>
      <c r="G478" s="184">
        <f t="shared" si="270"/>
        <v>3476200</v>
      </c>
      <c r="H478" s="184">
        <f t="shared" si="270"/>
        <v>0</v>
      </c>
      <c r="I478" s="204">
        <f t="shared" si="218"/>
        <v>3476200</v>
      </c>
      <c r="J478" s="184">
        <f t="shared" si="270"/>
        <v>2738489</v>
      </c>
      <c r="K478" s="184">
        <f t="shared" si="270"/>
        <v>0</v>
      </c>
      <c r="L478" s="204">
        <f t="shared" si="219"/>
        <v>2738489</v>
      </c>
      <c r="M478" s="184">
        <f t="shared" si="270"/>
        <v>2738420</v>
      </c>
      <c r="N478" s="184">
        <f t="shared" si="270"/>
        <v>0</v>
      </c>
      <c r="O478" s="204">
        <f t="shared" si="220"/>
        <v>2738420</v>
      </c>
    </row>
    <row r="479" spans="1:15" s="295" customFormat="1" x14ac:dyDescent="0.25">
      <c r="A479" s="10" t="s">
        <v>85</v>
      </c>
      <c r="B479" s="34">
        <v>927</v>
      </c>
      <c r="C479" s="102" t="s">
        <v>37</v>
      </c>
      <c r="D479" s="103" t="s">
        <v>21</v>
      </c>
      <c r="E479" s="109" t="s">
        <v>383</v>
      </c>
      <c r="F479" s="102" t="s">
        <v>76</v>
      </c>
      <c r="G479" s="184">
        <f>SUM(G480)</f>
        <v>3476200</v>
      </c>
      <c r="H479" s="184">
        <f>SUM(H480)</f>
        <v>0</v>
      </c>
      <c r="I479" s="204">
        <f t="shared" si="218"/>
        <v>3476200</v>
      </c>
      <c r="J479" s="184">
        <f>SUM(J480)</f>
        <v>2738489</v>
      </c>
      <c r="K479" s="184">
        <f>SUM(K480)</f>
        <v>0</v>
      </c>
      <c r="L479" s="204">
        <f t="shared" si="219"/>
        <v>2738489</v>
      </c>
      <c r="M479" s="184">
        <f t="shared" si="270"/>
        <v>2738420</v>
      </c>
      <c r="N479" s="184">
        <f t="shared" si="270"/>
        <v>0</v>
      </c>
      <c r="O479" s="204">
        <f t="shared" si="220"/>
        <v>2738420</v>
      </c>
    </row>
    <row r="480" spans="1:15" ht="45" x14ac:dyDescent="0.25">
      <c r="A480" s="213" t="s">
        <v>145</v>
      </c>
      <c r="B480" s="34">
        <v>927</v>
      </c>
      <c r="C480" s="102" t="s">
        <v>37</v>
      </c>
      <c r="D480" s="103" t="s">
        <v>21</v>
      </c>
      <c r="E480" s="109" t="s">
        <v>383</v>
      </c>
      <c r="F480" s="102" t="s">
        <v>143</v>
      </c>
      <c r="G480" s="184">
        <v>3476200</v>
      </c>
      <c r="H480" s="184"/>
      <c r="I480" s="204">
        <f t="shared" si="218"/>
        <v>3476200</v>
      </c>
      <c r="J480" s="184">
        <v>2738489</v>
      </c>
      <c r="K480" s="184"/>
      <c r="L480" s="204">
        <f t="shared" si="219"/>
        <v>2738489</v>
      </c>
      <c r="M480" s="184">
        <v>2738420</v>
      </c>
      <c r="N480" s="184"/>
      <c r="O480" s="204">
        <f t="shared" si="220"/>
        <v>2738420</v>
      </c>
    </row>
    <row r="481" spans="1:15" x14ac:dyDescent="0.25">
      <c r="A481" s="9" t="s">
        <v>38</v>
      </c>
      <c r="B481" s="28">
        <v>927</v>
      </c>
      <c r="C481" s="185" t="s">
        <v>37</v>
      </c>
      <c r="D481" s="186" t="s">
        <v>39</v>
      </c>
      <c r="E481" s="186" t="s">
        <v>106</v>
      </c>
      <c r="F481" s="187" t="s">
        <v>7</v>
      </c>
      <c r="G481" s="172">
        <f>SUM(G488+G482+G493+G485)</f>
        <v>57646794</v>
      </c>
      <c r="H481" s="172">
        <f>SUM(H488+H482+H493+H485)</f>
        <v>0</v>
      </c>
      <c r="I481" s="172">
        <f t="shared" si="218"/>
        <v>57646794</v>
      </c>
      <c r="J481" s="172">
        <f t="shared" ref="J481:M481" si="271">SUM(J488+J482+J493+J485)</f>
        <v>52451137</v>
      </c>
      <c r="K481" s="172">
        <f t="shared" ref="K481" si="272">SUM(K488+K482+K493+K485)</f>
        <v>0</v>
      </c>
      <c r="L481" s="172">
        <f t="shared" si="219"/>
        <v>52451137</v>
      </c>
      <c r="M481" s="172">
        <f t="shared" si="271"/>
        <v>55302871</v>
      </c>
      <c r="N481" s="172">
        <f t="shared" ref="N481" si="273">SUM(N488+N482+N493+N485)</f>
        <v>0</v>
      </c>
      <c r="O481" s="172">
        <f t="shared" si="220"/>
        <v>55302871</v>
      </c>
    </row>
    <row r="482" spans="1:15" ht="51.75" x14ac:dyDescent="0.25">
      <c r="A482" s="238" t="s">
        <v>224</v>
      </c>
      <c r="B482" s="28">
        <v>927</v>
      </c>
      <c r="C482" s="185" t="s">
        <v>37</v>
      </c>
      <c r="D482" s="186" t="s">
        <v>39</v>
      </c>
      <c r="E482" s="189" t="s">
        <v>418</v>
      </c>
      <c r="F482" s="187" t="s">
        <v>7</v>
      </c>
      <c r="G482" s="202">
        <f t="shared" ref="G482:N483" si="274">SUM(G483)</f>
        <v>31411252</v>
      </c>
      <c r="H482" s="202">
        <f t="shared" si="274"/>
        <v>0</v>
      </c>
      <c r="I482" s="172">
        <f t="shared" si="218"/>
        <v>31411252</v>
      </c>
      <c r="J482" s="202">
        <f t="shared" si="274"/>
        <v>18052320</v>
      </c>
      <c r="K482" s="202">
        <f t="shared" si="274"/>
        <v>0</v>
      </c>
      <c r="L482" s="172">
        <f t="shared" si="219"/>
        <v>18052320</v>
      </c>
      <c r="M482" s="202">
        <f t="shared" si="274"/>
        <v>18052320</v>
      </c>
      <c r="N482" s="202">
        <f t="shared" si="274"/>
        <v>0</v>
      </c>
      <c r="O482" s="172">
        <f t="shared" si="220"/>
        <v>18052320</v>
      </c>
    </row>
    <row r="483" spans="1:15" ht="22.5" x14ac:dyDescent="0.25">
      <c r="A483" s="218" t="s">
        <v>71</v>
      </c>
      <c r="B483" s="34">
        <v>927</v>
      </c>
      <c r="C483" s="102" t="s">
        <v>37</v>
      </c>
      <c r="D483" s="103" t="s">
        <v>39</v>
      </c>
      <c r="E483" s="109" t="s">
        <v>418</v>
      </c>
      <c r="F483" s="104" t="s">
        <v>72</v>
      </c>
      <c r="G483" s="203">
        <f t="shared" si="274"/>
        <v>31411252</v>
      </c>
      <c r="H483" s="203">
        <f t="shared" si="274"/>
        <v>0</v>
      </c>
      <c r="I483" s="204">
        <f t="shared" si="218"/>
        <v>31411252</v>
      </c>
      <c r="J483" s="203">
        <f t="shared" si="274"/>
        <v>18052320</v>
      </c>
      <c r="K483" s="203">
        <f t="shared" si="274"/>
        <v>0</v>
      </c>
      <c r="L483" s="204">
        <f t="shared" si="219"/>
        <v>18052320</v>
      </c>
      <c r="M483" s="203">
        <f t="shared" si="274"/>
        <v>18052320</v>
      </c>
      <c r="N483" s="203">
        <f t="shared" si="274"/>
        <v>0</v>
      </c>
      <c r="O483" s="204">
        <f t="shared" si="220"/>
        <v>18052320</v>
      </c>
    </row>
    <row r="484" spans="1:15" x14ac:dyDescent="0.25">
      <c r="A484" s="219" t="s">
        <v>73</v>
      </c>
      <c r="B484" s="34">
        <v>927</v>
      </c>
      <c r="C484" s="102" t="s">
        <v>37</v>
      </c>
      <c r="D484" s="103" t="s">
        <v>39</v>
      </c>
      <c r="E484" s="109" t="s">
        <v>418</v>
      </c>
      <c r="F484" s="104" t="s">
        <v>74</v>
      </c>
      <c r="G484" s="203">
        <v>31411252</v>
      </c>
      <c r="H484" s="184">
        <v>0</v>
      </c>
      <c r="I484" s="204">
        <f t="shared" si="218"/>
        <v>31411252</v>
      </c>
      <c r="J484" s="203">
        <v>18052320</v>
      </c>
      <c r="K484" s="203"/>
      <c r="L484" s="204">
        <f t="shared" si="219"/>
        <v>18052320</v>
      </c>
      <c r="M484" s="203">
        <v>18052320</v>
      </c>
      <c r="N484" s="203"/>
      <c r="O484" s="204">
        <f t="shared" si="220"/>
        <v>18052320</v>
      </c>
    </row>
    <row r="485" spans="1:15" s="295" customFormat="1" ht="39" x14ac:dyDescent="0.25">
      <c r="A485" s="112" t="s">
        <v>87</v>
      </c>
      <c r="B485" s="56">
        <v>927</v>
      </c>
      <c r="C485" s="185" t="s">
        <v>37</v>
      </c>
      <c r="D485" s="186" t="s">
        <v>39</v>
      </c>
      <c r="E485" s="130" t="s">
        <v>384</v>
      </c>
      <c r="F485" s="133" t="s">
        <v>7</v>
      </c>
      <c r="G485" s="202">
        <f t="shared" ref="G485:N486" si="275">SUM(G486)</f>
        <v>36400</v>
      </c>
      <c r="H485" s="202">
        <f t="shared" si="275"/>
        <v>0</v>
      </c>
      <c r="I485" s="172">
        <f t="shared" si="218"/>
        <v>36400</v>
      </c>
      <c r="J485" s="202">
        <f t="shared" si="275"/>
        <v>34400</v>
      </c>
      <c r="K485" s="202">
        <f t="shared" si="275"/>
        <v>0</v>
      </c>
      <c r="L485" s="172">
        <f t="shared" si="219"/>
        <v>34400</v>
      </c>
      <c r="M485" s="202">
        <f t="shared" si="275"/>
        <v>34400</v>
      </c>
      <c r="N485" s="202">
        <f t="shared" si="275"/>
        <v>0</v>
      </c>
      <c r="O485" s="172">
        <f t="shared" si="220"/>
        <v>34400</v>
      </c>
    </row>
    <row r="486" spans="1:15" x14ac:dyDescent="0.25">
      <c r="A486" s="107" t="s">
        <v>75</v>
      </c>
      <c r="B486" s="34">
        <v>927</v>
      </c>
      <c r="C486" s="102" t="s">
        <v>37</v>
      </c>
      <c r="D486" s="103" t="s">
        <v>39</v>
      </c>
      <c r="E486" s="109" t="s">
        <v>384</v>
      </c>
      <c r="F486" s="102" t="s">
        <v>76</v>
      </c>
      <c r="G486" s="203">
        <f t="shared" si="275"/>
        <v>36400</v>
      </c>
      <c r="H486" s="203">
        <f t="shared" si="275"/>
        <v>0</v>
      </c>
      <c r="I486" s="204">
        <f t="shared" si="218"/>
        <v>36400</v>
      </c>
      <c r="J486" s="203">
        <f t="shared" si="275"/>
        <v>34400</v>
      </c>
      <c r="K486" s="203">
        <f t="shared" si="275"/>
        <v>0</v>
      </c>
      <c r="L486" s="204">
        <f t="shared" si="219"/>
        <v>34400</v>
      </c>
      <c r="M486" s="203">
        <f t="shared" si="275"/>
        <v>34400</v>
      </c>
      <c r="N486" s="203">
        <f t="shared" si="275"/>
        <v>0</v>
      </c>
      <c r="O486" s="204">
        <f t="shared" si="220"/>
        <v>34400</v>
      </c>
    </row>
    <row r="487" spans="1:15" ht="45" x14ac:dyDescent="0.25">
      <c r="A487" s="213" t="s">
        <v>145</v>
      </c>
      <c r="B487" s="34">
        <v>927</v>
      </c>
      <c r="C487" s="102" t="s">
        <v>37</v>
      </c>
      <c r="D487" s="103" t="s">
        <v>39</v>
      </c>
      <c r="E487" s="109" t="s">
        <v>384</v>
      </c>
      <c r="F487" s="102" t="s">
        <v>143</v>
      </c>
      <c r="G487" s="203">
        <v>36400</v>
      </c>
      <c r="H487" s="203">
        <v>0</v>
      </c>
      <c r="I487" s="204">
        <f t="shared" si="218"/>
        <v>36400</v>
      </c>
      <c r="J487" s="203">
        <v>34400</v>
      </c>
      <c r="K487" s="203"/>
      <c r="L487" s="204">
        <f t="shared" si="219"/>
        <v>34400</v>
      </c>
      <c r="M487" s="203">
        <v>34400</v>
      </c>
      <c r="N487" s="203"/>
      <c r="O487" s="204">
        <f t="shared" si="220"/>
        <v>34400</v>
      </c>
    </row>
    <row r="488" spans="1:15" ht="102.75" x14ac:dyDescent="0.25">
      <c r="A488" s="112" t="s">
        <v>189</v>
      </c>
      <c r="B488" s="15">
        <v>927</v>
      </c>
      <c r="C488" s="185" t="s">
        <v>37</v>
      </c>
      <c r="D488" s="186" t="s">
        <v>39</v>
      </c>
      <c r="E488" s="189" t="s">
        <v>385</v>
      </c>
      <c r="F488" s="185" t="s">
        <v>7</v>
      </c>
      <c r="G488" s="202">
        <f t="shared" ref="G488:N489" si="276">SUM(G489)</f>
        <v>24264160</v>
      </c>
      <c r="H488" s="202">
        <f t="shared" si="276"/>
        <v>0</v>
      </c>
      <c r="I488" s="172">
        <f t="shared" si="218"/>
        <v>24264160</v>
      </c>
      <c r="J488" s="202">
        <f t="shared" si="276"/>
        <v>33393926</v>
      </c>
      <c r="K488" s="202">
        <f t="shared" si="276"/>
        <v>0</v>
      </c>
      <c r="L488" s="172">
        <f t="shared" si="219"/>
        <v>33393926</v>
      </c>
      <c r="M488" s="202">
        <f t="shared" si="276"/>
        <v>36245660</v>
      </c>
      <c r="N488" s="202">
        <f t="shared" si="276"/>
        <v>0</v>
      </c>
      <c r="O488" s="172">
        <f t="shared" si="220"/>
        <v>36245660</v>
      </c>
    </row>
    <row r="489" spans="1:15" ht="141" x14ac:dyDescent="0.25">
      <c r="A489" s="112" t="s">
        <v>191</v>
      </c>
      <c r="B489" s="16">
        <v>927</v>
      </c>
      <c r="C489" s="102" t="s">
        <v>37</v>
      </c>
      <c r="D489" s="103" t="s">
        <v>39</v>
      </c>
      <c r="E489" s="109" t="s">
        <v>386</v>
      </c>
      <c r="F489" s="102" t="s">
        <v>7</v>
      </c>
      <c r="G489" s="203">
        <f t="shared" si="276"/>
        <v>24264160</v>
      </c>
      <c r="H489" s="203">
        <f t="shared" si="276"/>
        <v>0</v>
      </c>
      <c r="I489" s="204">
        <f t="shared" si="218"/>
        <v>24264160</v>
      </c>
      <c r="J489" s="203">
        <f t="shared" si="276"/>
        <v>33393926</v>
      </c>
      <c r="K489" s="203">
        <f t="shared" si="276"/>
        <v>0</v>
      </c>
      <c r="L489" s="204">
        <f t="shared" si="219"/>
        <v>33393926</v>
      </c>
      <c r="M489" s="203">
        <f t="shared" si="276"/>
        <v>36245660</v>
      </c>
      <c r="N489" s="203">
        <f t="shared" si="276"/>
        <v>0</v>
      </c>
      <c r="O489" s="204">
        <f t="shared" si="220"/>
        <v>36245660</v>
      </c>
    </row>
    <row r="490" spans="1:15" x14ac:dyDescent="0.25">
      <c r="A490" s="17" t="s">
        <v>75</v>
      </c>
      <c r="B490" s="21">
        <v>927</v>
      </c>
      <c r="C490" s="176" t="s">
        <v>37</v>
      </c>
      <c r="D490" s="193" t="s">
        <v>39</v>
      </c>
      <c r="E490" s="109" t="s">
        <v>386</v>
      </c>
      <c r="F490" s="176" t="s">
        <v>76</v>
      </c>
      <c r="G490" s="203">
        <f>SUM(G492+G491)</f>
        <v>24264160</v>
      </c>
      <c r="H490" s="203">
        <f>SUM(H492+H491)</f>
        <v>0</v>
      </c>
      <c r="I490" s="204">
        <f t="shared" si="218"/>
        <v>24264160</v>
      </c>
      <c r="J490" s="203">
        <f>SUM(J492+J491)</f>
        <v>33393926</v>
      </c>
      <c r="K490" s="203">
        <f>SUM(K492+K491)</f>
        <v>0</v>
      </c>
      <c r="L490" s="204">
        <f t="shared" si="219"/>
        <v>33393926</v>
      </c>
      <c r="M490" s="203">
        <f t="shared" ref="M490:N490" si="277">SUM(M492+M491)</f>
        <v>36245660</v>
      </c>
      <c r="N490" s="203">
        <f t="shared" si="277"/>
        <v>0</v>
      </c>
      <c r="O490" s="204">
        <f t="shared" si="220"/>
        <v>36245660</v>
      </c>
    </row>
    <row r="491" spans="1:15" x14ac:dyDescent="0.25">
      <c r="A491" s="107" t="s">
        <v>142</v>
      </c>
      <c r="B491" s="16">
        <v>927</v>
      </c>
      <c r="C491" s="102" t="s">
        <v>37</v>
      </c>
      <c r="D491" s="103" t="s">
        <v>39</v>
      </c>
      <c r="E491" s="109" t="s">
        <v>386</v>
      </c>
      <c r="F491" s="102" t="s">
        <v>141</v>
      </c>
      <c r="G491" s="203">
        <v>13351410</v>
      </c>
      <c r="H491" s="203">
        <v>0</v>
      </c>
      <c r="I491" s="204">
        <f t="shared" si="218"/>
        <v>13351410</v>
      </c>
      <c r="J491" s="203">
        <v>21369549</v>
      </c>
      <c r="K491" s="203"/>
      <c r="L491" s="204">
        <f t="shared" si="219"/>
        <v>21369549</v>
      </c>
      <c r="M491" s="203">
        <v>23344002</v>
      </c>
      <c r="N491" s="203"/>
      <c r="O491" s="204">
        <f t="shared" si="220"/>
        <v>23344002</v>
      </c>
    </row>
    <row r="492" spans="1:15" ht="42.6" customHeight="1" x14ac:dyDescent="0.25">
      <c r="A492" s="333" t="s">
        <v>145</v>
      </c>
      <c r="B492" s="16">
        <v>927</v>
      </c>
      <c r="C492" s="102" t="s">
        <v>37</v>
      </c>
      <c r="D492" s="103" t="s">
        <v>39</v>
      </c>
      <c r="E492" s="109" t="s">
        <v>386</v>
      </c>
      <c r="F492" s="102" t="s">
        <v>143</v>
      </c>
      <c r="G492" s="203">
        <v>10912750</v>
      </c>
      <c r="H492" s="203"/>
      <c r="I492" s="204">
        <f t="shared" si="218"/>
        <v>10912750</v>
      </c>
      <c r="J492" s="203">
        <v>12024377</v>
      </c>
      <c r="K492" s="203"/>
      <c r="L492" s="204">
        <f t="shared" si="219"/>
        <v>12024377</v>
      </c>
      <c r="M492" s="203">
        <v>12901658</v>
      </c>
      <c r="N492" s="203"/>
      <c r="O492" s="204">
        <f t="shared" si="220"/>
        <v>12901658</v>
      </c>
    </row>
    <row r="493" spans="1:15" ht="26.25" x14ac:dyDescent="0.25">
      <c r="A493" s="154" t="s">
        <v>194</v>
      </c>
      <c r="B493" s="56">
        <v>927</v>
      </c>
      <c r="C493" s="129" t="s">
        <v>37</v>
      </c>
      <c r="D493" s="132" t="s">
        <v>39</v>
      </c>
      <c r="E493" s="130" t="s">
        <v>387</v>
      </c>
      <c r="F493" s="129" t="s">
        <v>7</v>
      </c>
      <c r="G493" s="216">
        <f t="shared" ref="G493:N494" si="278">SUM(G494)</f>
        <v>1934982</v>
      </c>
      <c r="H493" s="216">
        <f t="shared" si="278"/>
        <v>0</v>
      </c>
      <c r="I493" s="172">
        <f t="shared" si="218"/>
        <v>1934982</v>
      </c>
      <c r="J493" s="216">
        <f t="shared" si="278"/>
        <v>970491</v>
      </c>
      <c r="K493" s="216">
        <f t="shared" si="278"/>
        <v>0</v>
      </c>
      <c r="L493" s="172">
        <f t="shared" si="219"/>
        <v>970491</v>
      </c>
      <c r="M493" s="216">
        <f t="shared" si="278"/>
        <v>970491</v>
      </c>
      <c r="N493" s="216">
        <f t="shared" si="278"/>
        <v>0</v>
      </c>
      <c r="O493" s="172">
        <f t="shared" si="220"/>
        <v>970491</v>
      </c>
    </row>
    <row r="494" spans="1:15" x14ac:dyDescent="0.25">
      <c r="A494" s="107" t="s">
        <v>75</v>
      </c>
      <c r="B494" s="34">
        <v>927</v>
      </c>
      <c r="C494" s="102" t="s">
        <v>37</v>
      </c>
      <c r="D494" s="193" t="s">
        <v>39</v>
      </c>
      <c r="E494" s="109" t="s">
        <v>387</v>
      </c>
      <c r="F494" s="102" t="s">
        <v>76</v>
      </c>
      <c r="G494" s="184">
        <f>SUM(G495)</f>
        <v>1934982</v>
      </c>
      <c r="H494" s="184">
        <f>SUM(H495)</f>
        <v>0</v>
      </c>
      <c r="I494" s="204">
        <f t="shared" si="218"/>
        <v>1934982</v>
      </c>
      <c r="J494" s="184">
        <f>SUM(J495)</f>
        <v>970491</v>
      </c>
      <c r="K494" s="184">
        <f>SUM(K495)</f>
        <v>0</v>
      </c>
      <c r="L494" s="204">
        <f t="shared" si="219"/>
        <v>970491</v>
      </c>
      <c r="M494" s="184">
        <f t="shared" si="278"/>
        <v>970491</v>
      </c>
      <c r="N494" s="184">
        <f t="shared" si="278"/>
        <v>0</v>
      </c>
      <c r="O494" s="204">
        <f t="shared" si="220"/>
        <v>970491</v>
      </c>
    </row>
    <row r="495" spans="1:15" ht="45" x14ac:dyDescent="0.25">
      <c r="A495" s="213" t="s">
        <v>145</v>
      </c>
      <c r="B495" s="34">
        <v>927</v>
      </c>
      <c r="C495" s="102" t="s">
        <v>37</v>
      </c>
      <c r="D495" s="103" t="s">
        <v>39</v>
      </c>
      <c r="E495" s="109" t="s">
        <v>387</v>
      </c>
      <c r="F495" s="102" t="s">
        <v>143</v>
      </c>
      <c r="G495" s="184">
        <v>1934982</v>
      </c>
      <c r="H495" s="184"/>
      <c r="I495" s="204">
        <f t="shared" ref="I495:I537" si="279">SUM(G495+H495)</f>
        <v>1934982</v>
      </c>
      <c r="J495" s="184">
        <v>970491</v>
      </c>
      <c r="K495" s="184"/>
      <c r="L495" s="204">
        <f t="shared" ref="L495:L538" si="280">SUM(J495+K495)</f>
        <v>970491</v>
      </c>
      <c r="M495" s="184">
        <v>970491</v>
      </c>
      <c r="N495" s="184"/>
      <c r="O495" s="204">
        <f t="shared" ref="O495:O538" si="281">SUM(M495+N495)</f>
        <v>970491</v>
      </c>
    </row>
    <row r="496" spans="1:15" x14ac:dyDescent="0.25">
      <c r="A496" s="9" t="s">
        <v>88</v>
      </c>
      <c r="B496" s="15">
        <v>927</v>
      </c>
      <c r="C496" s="185" t="s">
        <v>37</v>
      </c>
      <c r="D496" s="186" t="s">
        <v>43</v>
      </c>
      <c r="E496" s="186" t="s">
        <v>106</v>
      </c>
      <c r="F496" s="187" t="s">
        <v>7</v>
      </c>
      <c r="G496" s="202">
        <f>SUM(+G497)</f>
        <v>68000</v>
      </c>
      <c r="H496" s="202">
        <f>SUM(+H497)</f>
        <v>0</v>
      </c>
      <c r="I496" s="172">
        <f t="shared" si="279"/>
        <v>68000</v>
      </c>
      <c r="J496" s="202">
        <f t="shared" ref="J496:N496" si="282">SUM(+J497)</f>
        <v>79000</v>
      </c>
      <c r="K496" s="202">
        <f t="shared" si="282"/>
        <v>0</v>
      </c>
      <c r="L496" s="172">
        <f t="shared" si="280"/>
        <v>79000</v>
      </c>
      <c r="M496" s="202">
        <f t="shared" si="282"/>
        <v>79000</v>
      </c>
      <c r="N496" s="202">
        <f t="shared" si="282"/>
        <v>0</v>
      </c>
      <c r="O496" s="172">
        <f t="shared" si="281"/>
        <v>79000</v>
      </c>
    </row>
    <row r="497" spans="1:15" ht="102.75" x14ac:dyDescent="0.25">
      <c r="A497" s="112" t="s">
        <v>189</v>
      </c>
      <c r="B497" s="28">
        <v>927</v>
      </c>
      <c r="C497" s="185" t="s">
        <v>37</v>
      </c>
      <c r="D497" s="186" t="s">
        <v>43</v>
      </c>
      <c r="E497" s="189" t="s">
        <v>385</v>
      </c>
      <c r="F497" s="187" t="s">
        <v>7</v>
      </c>
      <c r="G497" s="202">
        <f>SUM(G498)</f>
        <v>68000</v>
      </c>
      <c r="H497" s="202">
        <f>SUM(H498)</f>
        <v>0</v>
      </c>
      <c r="I497" s="172">
        <f t="shared" si="279"/>
        <v>68000</v>
      </c>
      <c r="J497" s="202">
        <f t="shared" ref="J497:N497" si="283">SUM(J498)</f>
        <v>79000</v>
      </c>
      <c r="K497" s="202">
        <f t="shared" si="283"/>
        <v>0</v>
      </c>
      <c r="L497" s="172">
        <f t="shared" si="280"/>
        <v>79000</v>
      </c>
      <c r="M497" s="202">
        <f t="shared" si="283"/>
        <v>79000</v>
      </c>
      <c r="N497" s="202">
        <f t="shared" si="283"/>
        <v>0</v>
      </c>
      <c r="O497" s="172">
        <f t="shared" si="281"/>
        <v>79000</v>
      </c>
    </row>
    <row r="498" spans="1:15" ht="128.25" x14ac:dyDescent="0.25">
      <c r="A498" s="112" t="s">
        <v>190</v>
      </c>
      <c r="B498" s="16">
        <v>927</v>
      </c>
      <c r="C498" s="102" t="s">
        <v>37</v>
      </c>
      <c r="D498" s="103" t="s">
        <v>43</v>
      </c>
      <c r="E498" s="109" t="s">
        <v>388</v>
      </c>
      <c r="F498" s="102" t="s">
        <v>7</v>
      </c>
      <c r="G498" s="203">
        <f>SUM(G500)</f>
        <v>68000</v>
      </c>
      <c r="H498" s="203">
        <f>SUM(H500)</f>
        <v>0</v>
      </c>
      <c r="I498" s="204">
        <f t="shared" si="279"/>
        <v>68000</v>
      </c>
      <c r="J498" s="203">
        <f>SUM(J500)</f>
        <v>79000</v>
      </c>
      <c r="K498" s="203">
        <f>SUM(K500)</f>
        <v>0</v>
      </c>
      <c r="L498" s="204">
        <f t="shared" si="280"/>
        <v>79000</v>
      </c>
      <c r="M498" s="203">
        <f t="shared" ref="M498:N498" si="284">SUM(M500)</f>
        <v>79000</v>
      </c>
      <c r="N498" s="203">
        <f t="shared" si="284"/>
        <v>0</v>
      </c>
      <c r="O498" s="204">
        <f t="shared" si="281"/>
        <v>79000</v>
      </c>
    </row>
    <row r="499" spans="1:15" x14ac:dyDescent="0.25">
      <c r="A499" s="106" t="s">
        <v>11</v>
      </c>
      <c r="B499" s="21">
        <v>927</v>
      </c>
      <c r="C499" s="176" t="s">
        <v>37</v>
      </c>
      <c r="D499" s="102" t="s">
        <v>43</v>
      </c>
      <c r="E499" s="109" t="s">
        <v>388</v>
      </c>
      <c r="F499" s="176">
        <v>200</v>
      </c>
      <c r="G499" s="203">
        <f>SUM(G500)</f>
        <v>68000</v>
      </c>
      <c r="H499" s="203">
        <f>SUM(H500)</f>
        <v>0</v>
      </c>
      <c r="I499" s="204">
        <f t="shared" si="279"/>
        <v>68000</v>
      </c>
      <c r="J499" s="203">
        <f>SUM(J500)</f>
        <v>79000</v>
      </c>
      <c r="K499" s="203">
        <f>SUM(K500)</f>
        <v>0</v>
      </c>
      <c r="L499" s="204">
        <f t="shared" si="280"/>
        <v>79000</v>
      </c>
      <c r="M499" s="203">
        <f t="shared" ref="M499:N499" si="285">SUM(M500)</f>
        <v>79000</v>
      </c>
      <c r="N499" s="203">
        <f t="shared" si="285"/>
        <v>0</v>
      </c>
      <c r="O499" s="204">
        <f t="shared" si="281"/>
        <v>79000</v>
      </c>
    </row>
    <row r="500" spans="1:15" ht="23.25" x14ac:dyDescent="0.25">
      <c r="A500" s="106" t="s">
        <v>140</v>
      </c>
      <c r="B500" s="16">
        <v>927</v>
      </c>
      <c r="C500" s="102" t="s">
        <v>37</v>
      </c>
      <c r="D500" s="102" t="s">
        <v>43</v>
      </c>
      <c r="E500" s="109" t="s">
        <v>388</v>
      </c>
      <c r="F500" s="102" t="s">
        <v>14</v>
      </c>
      <c r="G500" s="203">
        <v>68000</v>
      </c>
      <c r="H500" s="203"/>
      <c r="I500" s="204">
        <f t="shared" si="279"/>
        <v>68000</v>
      </c>
      <c r="J500" s="203">
        <v>79000</v>
      </c>
      <c r="K500" s="203"/>
      <c r="L500" s="204">
        <f t="shared" si="280"/>
        <v>79000</v>
      </c>
      <c r="M500" s="203">
        <v>79000</v>
      </c>
      <c r="N500" s="203"/>
      <c r="O500" s="204">
        <f t="shared" si="281"/>
        <v>79000</v>
      </c>
    </row>
    <row r="501" spans="1:15" x14ac:dyDescent="0.25">
      <c r="A501" s="12" t="s">
        <v>89</v>
      </c>
      <c r="B501" s="15">
        <v>927</v>
      </c>
      <c r="C501" s="185" t="s">
        <v>90</v>
      </c>
      <c r="D501" s="186" t="s">
        <v>6</v>
      </c>
      <c r="E501" s="186" t="s">
        <v>106</v>
      </c>
      <c r="F501" s="187" t="s">
        <v>7</v>
      </c>
      <c r="G501" s="202">
        <f>SUM(G502+G506)</f>
        <v>100000</v>
      </c>
      <c r="H501" s="202">
        <f>SUM(H502+H506)</f>
        <v>0</v>
      </c>
      <c r="I501" s="172">
        <f t="shared" si="279"/>
        <v>100000</v>
      </c>
      <c r="J501" s="202">
        <f>SUM(J502)</f>
        <v>7385040</v>
      </c>
      <c r="K501" s="202">
        <f>SUM(K502)</f>
        <v>0</v>
      </c>
      <c r="L501" s="172">
        <f t="shared" si="280"/>
        <v>7385040</v>
      </c>
      <c r="M501" s="202">
        <f t="shared" ref="M501:N502" si="286">SUM(M502)</f>
        <v>0</v>
      </c>
      <c r="N501" s="202">
        <f t="shared" si="286"/>
        <v>0</v>
      </c>
      <c r="O501" s="172">
        <f t="shared" si="281"/>
        <v>0</v>
      </c>
    </row>
    <row r="502" spans="1:15" x14ac:dyDescent="0.25">
      <c r="A502" s="101" t="s">
        <v>91</v>
      </c>
      <c r="B502" s="261" t="s">
        <v>84</v>
      </c>
      <c r="C502" s="185" t="s">
        <v>90</v>
      </c>
      <c r="D502" s="186" t="s">
        <v>21</v>
      </c>
      <c r="E502" s="186" t="s">
        <v>106</v>
      </c>
      <c r="F502" s="187" t="s">
        <v>7</v>
      </c>
      <c r="G502" s="202">
        <f>SUM(G503)</f>
        <v>0</v>
      </c>
      <c r="H502" s="202">
        <f>SUM(H503)</f>
        <v>0</v>
      </c>
      <c r="I502" s="172">
        <f t="shared" si="279"/>
        <v>0</v>
      </c>
      <c r="J502" s="202">
        <f t="shared" ref="J502:K502" si="287">SUM(J503)</f>
        <v>7385040</v>
      </c>
      <c r="K502" s="202">
        <f t="shared" si="287"/>
        <v>0</v>
      </c>
      <c r="L502" s="172">
        <f t="shared" si="280"/>
        <v>7385040</v>
      </c>
      <c r="M502" s="202">
        <f t="shared" si="286"/>
        <v>0</v>
      </c>
      <c r="N502" s="202">
        <f t="shared" si="286"/>
        <v>0</v>
      </c>
      <c r="O502" s="172">
        <f t="shared" si="281"/>
        <v>0</v>
      </c>
    </row>
    <row r="503" spans="1:15" ht="39" x14ac:dyDescent="0.25">
      <c r="A503" s="113" t="s">
        <v>321</v>
      </c>
      <c r="B503" s="15">
        <v>927</v>
      </c>
      <c r="C503" s="191" t="s">
        <v>90</v>
      </c>
      <c r="D503" s="129" t="s">
        <v>21</v>
      </c>
      <c r="E503" s="186" t="s">
        <v>389</v>
      </c>
      <c r="F503" s="190" t="s">
        <v>7</v>
      </c>
      <c r="G503" s="216">
        <f t="shared" ref="G503:H504" si="288">SUM(G504)</f>
        <v>0</v>
      </c>
      <c r="H503" s="216">
        <f t="shared" si="288"/>
        <v>0</v>
      </c>
      <c r="I503" s="172">
        <f t="shared" si="279"/>
        <v>0</v>
      </c>
      <c r="J503" s="216">
        <f>SUM(J504)</f>
        <v>7385040</v>
      </c>
      <c r="K503" s="216">
        <f>SUM(K504)</f>
        <v>0</v>
      </c>
      <c r="L503" s="172">
        <f t="shared" si="280"/>
        <v>7385040</v>
      </c>
      <c r="M503" s="216">
        <f t="shared" ref="M503:N504" si="289">SUM(M504)</f>
        <v>0</v>
      </c>
      <c r="N503" s="216">
        <f t="shared" si="289"/>
        <v>0</v>
      </c>
      <c r="O503" s="172">
        <f t="shared" si="281"/>
        <v>0</v>
      </c>
    </row>
    <row r="504" spans="1:15" ht="22.5" x14ac:dyDescent="0.25">
      <c r="A504" s="114" t="s">
        <v>71</v>
      </c>
      <c r="B504" s="34">
        <v>927</v>
      </c>
      <c r="C504" s="108" t="s">
        <v>90</v>
      </c>
      <c r="D504" s="142" t="s">
        <v>21</v>
      </c>
      <c r="E504" s="142" t="s">
        <v>389</v>
      </c>
      <c r="F504" s="144">
        <v>400</v>
      </c>
      <c r="G504" s="184">
        <f t="shared" si="288"/>
        <v>0</v>
      </c>
      <c r="H504" s="184">
        <f t="shared" si="288"/>
        <v>0</v>
      </c>
      <c r="I504" s="172">
        <f t="shared" si="279"/>
        <v>0</v>
      </c>
      <c r="J504" s="184">
        <f>SUM(J505)</f>
        <v>7385040</v>
      </c>
      <c r="K504" s="184">
        <f>SUM(K505)</f>
        <v>0</v>
      </c>
      <c r="L504" s="204">
        <f t="shared" si="280"/>
        <v>7385040</v>
      </c>
      <c r="M504" s="184">
        <f t="shared" si="289"/>
        <v>0</v>
      </c>
      <c r="N504" s="184">
        <f t="shared" si="289"/>
        <v>0</v>
      </c>
      <c r="O504" s="172">
        <f t="shared" si="281"/>
        <v>0</v>
      </c>
    </row>
    <row r="505" spans="1:15" x14ac:dyDescent="0.25">
      <c r="A505" s="106" t="s">
        <v>73</v>
      </c>
      <c r="B505" s="34">
        <v>927</v>
      </c>
      <c r="C505" s="108" t="s">
        <v>90</v>
      </c>
      <c r="D505" s="127" t="s">
        <v>21</v>
      </c>
      <c r="E505" s="142" t="s">
        <v>389</v>
      </c>
      <c r="F505" s="144">
        <v>410</v>
      </c>
      <c r="G505" s="184">
        <v>0</v>
      </c>
      <c r="H505" s="184"/>
      <c r="I505" s="172">
        <f t="shared" si="279"/>
        <v>0</v>
      </c>
      <c r="J505" s="184">
        <v>7385040</v>
      </c>
      <c r="K505" s="184"/>
      <c r="L505" s="204">
        <f t="shared" si="280"/>
        <v>7385040</v>
      </c>
      <c r="M505" s="184"/>
      <c r="N505" s="184"/>
      <c r="O505" s="172">
        <f t="shared" si="281"/>
        <v>0</v>
      </c>
    </row>
    <row r="506" spans="1:15" x14ac:dyDescent="0.25">
      <c r="A506" s="101" t="s">
        <v>451</v>
      </c>
      <c r="B506" s="261" t="s">
        <v>84</v>
      </c>
      <c r="C506" s="185" t="s">
        <v>90</v>
      </c>
      <c r="D506" s="186" t="s">
        <v>23</v>
      </c>
      <c r="E506" s="186" t="s">
        <v>106</v>
      </c>
      <c r="F506" s="187" t="s">
        <v>7</v>
      </c>
      <c r="G506" s="184">
        <f>SUM(G507)</f>
        <v>100000</v>
      </c>
      <c r="H506" s="216">
        <f>SUM(H507)</f>
        <v>0</v>
      </c>
      <c r="I506" s="172">
        <f t="shared" ref="I506:I509" si="290">SUM(G506+H506)</f>
        <v>100000</v>
      </c>
      <c r="J506" s="184"/>
      <c r="K506" s="184"/>
      <c r="L506" s="204"/>
      <c r="M506" s="184"/>
      <c r="N506" s="184"/>
      <c r="O506" s="172"/>
    </row>
    <row r="507" spans="1:15" x14ac:dyDescent="0.25">
      <c r="A507" s="116" t="s">
        <v>181</v>
      </c>
      <c r="B507" s="15">
        <v>927</v>
      </c>
      <c r="C507" s="191" t="s">
        <v>90</v>
      </c>
      <c r="D507" s="129" t="s">
        <v>23</v>
      </c>
      <c r="E507" s="186" t="s">
        <v>487</v>
      </c>
      <c r="F507" s="190" t="s">
        <v>7</v>
      </c>
      <c r="G507" s="216">
        <f t="shared" ref="G507:H508" si="291">SUM(G508)</f>
        <v>100000</v>
      </c>
      <c r="H507" s="216">
        <f t="shared" si="291"/>
        <v>0</v>
      </c>
      <c r="I507" s="172">
        <f t="shared" si="290"/>
        <v>100000</v>
      </c>
      <c r="J507" s="184"/>
      <c r="K507" s="184"/>
      <c r="L507" s="204"/>
      <c r="M507" s="184"/>
      <c r="N507" s="184"/>
      <c r="O507" s="172"/>
    </row>
    <row r="508" spans="1:15" x14ac:dyDescent="0.25">
      <c r="A508" s="106" t="s">
        <v>34</v>
      </c>
      <c r="B508" s="34">
        <v>927</v>
      </c>
      <c r="C508" s="108" t="s">
        <v>90</v>
      </c>
      <c r="D508" s="142" t="s">
        <v>23</v>
      </c>
      <c r="E508" s="142" t="s">
        <v>487</v>
      </c>
      <c r="F508" s="144">
        <v>800</v>
      </c>
      <c r="G508" s="184">
        <f t="shared" si="291"/>
        <v>100000</v>
      </c>
      <c r="H508" s="184">
        <f t="shared" si="291"/>
        <v>0</v>
      </c>
      <c r="I508" s="204">
        <f t="shared" si="290"/>
        <v>100000</v>
      </c>
      <c r="J508" s="184"/>
      <c r="K508" s="184"/>
      <c r="L508" s="204"/>
      <c r="M508" s="184"/>
      <c r="N508" s="184"/>
      <c r="O508" s="172"/>
    </row>
    <row r="509" spans="1:15" x14ac:dyDescent="0.25">
      <c r="A509" s="106" t="s">
        <v>122</v>
      </c>
      <c r="B509" s="34">
        <v>927</v>
      </c>
      <c r="C509" s="108" t="s">
        <v>90</v>
      </c>
      <c r="D509" s="127" t="s">
        <v>23</v>
      </c>
      <c r="E509" s="142" t="s">
        <v>487</v>
      </c>
      <c r="F509" s="144">
        <v>850</v>
      </c>
      <c r="G509" s="184">
        <v>100000</v>
      </c>
      <c r="H509" s="184">
        <v>0</v>
      </c>
      <c r="I509" s="204">
        <f t="shared" si="290"/>
        <v>100000</v>
      </c>
      <c r="J509" s="184"/>
      <c r="K509" s="184"/>
      <c r="L509" s="204"/>
      <c r="M509" s="184"/>
      <c r="N509" s="184"/>
      <c r="O509" s="172"/>
    </row>
    <row r="510" spans="1:15" ht="36" x14ac:dyDescent="0.25">
      <c r="A510" s="323" t="s">
        <v>285</v>
      </c>
      <c r="B510" s="56">
        <v>928</v>
      </c>
      <c r="C510" s="129" t="s">
        <v>6</v>
      </c>
      <c r="D510" s="132" t="s">
        <v>6</v>
      </c>
      <c r="E510" s="132" t="s">
        <v>106</v>
      </c>
      <c r="F510" s="132" t="s">
        <v>7</v>
      </c>
      <c r="G510" s="202">
        <f>SUM(G511)</f>
        <v>864100</v>
      </c>
      <c r="H510" s="202">
        <f>SUM(H511)</f>
        <v>0</v>
      </c>
      <c r="I510" s="172">
        <f t="shared" si="279"/>
        <v>864100</v>
      </c>
      <c r="J510" s="202">
        <f>SUM(J511)</f>
        <v>892900</v>
      </c>
      <c r="K510" s="202">
        <f>SUM(K511)</f>
        <v>0</v>
      </c>
      <c r="L510" s="172">
        <f t="shared" si="280"/>
        <v>892900</v>
      </c>
      <c r="M510" s="202">
        <f t="shared" ref="M510:N510" si="292">SUM(M511)</f>
        <v>930290</v>
      </c>
      <c r="N510" s="202">
        <f t="shared" si="292"/>
        <v>0</v>
      </c>
      <c r="O510" s="172">
        <f t="shared" si="281"/>
        <v>930290</v>
      </c>
    </row>
    <row r="511" spans="1:15" ht="15.75" x14ac:dyDescent="0.25">
      <c r="A511" s="27" t="s">
        <v>41</v>
      </c>
      <c r="B511" s="56">
        <v>928</v>
      </c>
      <c r="C511" s="129" t="s">
        <v>21</v>
      </c>
      <c r="D511" s="132" t="s">
        <v>6</v>
      </c>
      <c r="E511" s="132" t="s">
        <v>106</v>
      </c>
      <c r="F511" s="132" t="s">
        <v>7</v>
      </c>
      <c r="G511" s="202">
        <f>SUM(G512+G516)</f>
        <v>864100</v>
      </c>
      <c r="H511" s="202">
        <f>SUM(H512+H516)</f>
        <v>0</v>
      </c>
      <c r="I511" s="172">
        <f t="shared" si="279"/>
        <v>864100</v>
      </c>
      <c r="J511" s="202">
        <f>SUM(J512+J516)</f>
        <v>892900</v>
      </c>
      <c r="K511" s="202">
        <f>SUM(K512+K516)</f>
        <v>0</v>
      </c>
      <c r="L511" s="172">
        <f t="shared" si="280"/>
        <v>892900</v>
      </c>
      <c r="M511" s="202">
        <f t="shared" ref="M511:N511" si="293">SUM(M512+M516)</f>
        <v>930290</v>
      </c>
      <c r="N511" s="202">
        <f t="shared" si="293"/>
        <v>0</v>
      </c>
      <c r="O511" s="172">
        <f t="shared" si="281"/>
        <v>930290</v>
      </c>
    </row>
    <row r="512" spans="1:15" ht="39" x14ac:dyDescent="0.25">
      <c r="A512" s="22" t="s">
        <v>92</v>
      </c>
      <c r="B512" s="28">
        <v>928</v>
      </c>
      <c r="C512" s="185" t="s">
        <v>21</v>
      </c>
      <c r="D512" s="186" t="s">
        <v>23</v>
      </c>
      <c r="E512" s="186" t="s">
        <v>106</v>
      </c>
      <c r="F512" s="187" t="s">
        <v>7</v>
      </c>
      <c r="G512" s="216">
        <f t="shared" ref="G512:N514" si="294">SUM(G513)</f>
        <v>370400</v>
      </c>
      <c r="H512" s="216">
        <f t="shared" si="294"/>
        <v>0</v>
      </c>
      <c r="I512" s="172">
        <f t="shared" si="279"/>
        <v>370400</v>
      </c>
      <c r="J512" s="216">
        <f t="shared" si="294"/>
        <v>381300</v>
      </c>
      <c r="K512" s="216">
        <f t="shared" si="294"/>
        <v>0</v>
      </c>
      <c r="L512" s="172">
        <f t="shared" si="280"/>
        <v>381300</v>
      </c>
      <c r="M512" s="216">
        <f t="shared" si="294"/>
        <v>381300</v>
      </c>
      <c r="N512" s="216">
        <f t="shared" si="294"/>
        <v>0</v>
      </c>
      <c r="O512" s="172">
        <f t="shared" si="281"/>
        <v>381300</v>
      </c>
    </row>
    <row r="513" spans="1:19" ht="26.25" x14ac:dyDescent="0.25">
      <c r="A513" s="25" t="s">
        <v>93</v>
      </c>
      <c r="B513" s="56">
        <v>928</v>
      </c>
      <c r="C513" s="129" t="s">
        <v>21</v>
      </c>
      <c r="D513" s="132" t="s">
        <v>23</v>
      </c>
      <c r="E513" s="132">
        <v>7000080010</v>
      </c>
      <c r="F513" s="133" t="s">
        <v>7</v>
      </c>
      <c r="G513" s="216">
        <f t="shared" si="294"/>
        <v>370400</v>
      </c>
      <c r="H513" s="216">
        <f t="shared" si="294"/>
        <v>0</v>
      </c>
      <c r="I513" s="172">
        <f t="shared" si="279"/>
        <v>370400</v>
      </c>
      <c r="J513" s="216">
        <f t="shared" si="294"/>
        <v>381300</v>
      </c>
      <c r="K513" s="216">
        <f t="shared" si="294"/>
        <v>0</v>
      </c>
      <c r="L513" s="172">
        <f t="shared" si="280"/>
        <v>381300</v>
      </c>
      <c r="M513" s="216">
        <f t="shared" si="294"/>
        <v>381300</v>
      </c>
      <c r="N513" s="216">
        <f t="shared" si="294"/>
        <v>0</v>
      </c>
      <c r="O513" s="172">
        <f t="shared" si="281"/>
        <v>381300</v>
      </c>
    </row>
    <row r="514" spans="1:19" ht="33" x14ac:dyDescent="0.25">
      <c r="A514" s="24" t="s">
        <v>28</v>
      </c>
      <c r="B514" s="34">
        <v>928</v>
      </c>
      <c r="C514" s="102" t="s">
        <v>21</v>
      </c>
      <c r="D514" s="103" t="s">
        <v>23</v>
      </c>
      <c r="E514" s="103">
        <v>7000080010</v>
      </c>
      <c r="F514" s="102" t="s">
        <v>29</v>
      </c>
      <c r="G514" s="184">
        <f t="shared" si="294"/>
        <v>370400</v>
      </c>
      <c r="H514" s="184">
        <f t="shared" si="294"/>
        <v>0</v>
      </c>
      <c r="I514" s="204">
        <f t="shared" si="279"/>
        <v>370400</v>
      </c>
      <c r="J514" s="184">
        <f t="shared" si="294"/>
        <v>381300</v>
      </c>
      <c r="K514" s="184">
        <f t="shared" si="294"/>
        <v>0</v>
      </c>
      <c r="L514" s="204">
        <f t="shared" si="280"/>
        <v>381300</v>
      </c>
      <c r="M514" s="184">
        <f t="shared" si="294"/>
        <v>381300</v>
      </c>
      <c r="N514" s="184">
        <f t="shared" si="294"/>
        <v>0</v>
      </c>
      <c r="O514" s="204">
        <f t="shared" si="281"/>
        <v>381300</v>
      </c>
    </row>
    <row r="515" spans="1:19" x14ac:dyDescent="0.25">
      <c r="A515" s="23" t="s">
        <v>30</v>
      </c>
      <c r="B515" s="34">
        <v>928</v>
      </c>
      <c r="C515" s="102" t="s">
        <v>21</v>
      </c>
      <c r="D515" s="103" t="s">
        <v>23</v>
      </c>
      <c r="E515" s="103">
        <v>7000080010</v>
      </c>
      <c r="F515" s="102" t="s">
        <v>31</v>
      </c>
      <c r="G515" s="184">
        <v>370400</v>
      </c>
      <c r="H515" s="184"/>
      <c r="I515" s="204">
        <f t="shared" si="279"/>
        <v>370400</v>
      </c>
      <c r="J515" s="184">
        <v>381300</v>
      </c>
      <c r="K515" s="184"/>
      <c r="L515" s="204">
        <f t="shared" si="280"/>
        <v>381300</v>
      </c>
      <c r="M515" s="184">
        <v>381300</v>
      </c>
      <c r="N515" s="184"/>
      <c r="O515" s="204">
        <f t="shared" si="281"/>
        <v>381300</v>
      </c>
    </row>
    <row r="516" spans="1:19" ht="51.75" x14ac:dyDescent="0.25">
      <c r="A516" s="22" t="s">
        <v>94</v>
      </c>
      <c r="B516" s="28">
        <v>928</v>
      </c>
      <c r="C516" s="185" t="s">
        <v>21</v>
      </c>
      <c r="D516" s="186" t="s">
        <v>9</v>
      </c>
      <c r="E516" s="186" t="s">
        <v>106</v>
      </c>
      <c r="F516" s="187" t="s">
        <v>7</v>
      </c>
      <c r="G516" s="202">
        <f>SUM(G517)</f>
        <v>493700</v>
      </c>
      <c r="H516" s="202">
        <f>SUM(H517)</f>
        <v>0</v>
      </c>
      <c r="I516" s="172">
        <f t="shared" si="279"/>
        <v>493700</v>
      </c>
      <c r="J516" s="202">
        <f>SUM(J517)</f>
        <v>511600</v>
      </c>
      <c r="K516" s="202">
        <f>SUM(K517)</f>
        <v>0</v>
      </c>
      <c r="L516" s="172">
        <f t="shared" si="280"/>
        <v>511600</v>
      </c>
      <c r="M516" s="202">
        <f t="shared" ref="M516:N516" si="295">SUM(M517)</f>
        <v>548990</v>
      </c>
      <c r="N516" s="202">
        <f t="shared" si="295"/>
        <v>0</v>
      </c>
      <c r="O516" s="172">
        <f t="shared" si="281"/>
        <v>548990</v>
      </c>
    </row>
    <row r="517" spans="1:19" ht="26.25" x14ac:dyDescent="0.25">
      <c r="A517" s="26" t="s">
        <v>95</v>
      </c>
      <c r="B517" s="56">
        <v>928</v>
      </c>
      <c r="C517" s="129" t="s">
        <v>21</v>
      </c>
      <c r="D517" s="129" t="s">
        <v>9</v>
      </c>
      <c r="E517" s="133" t="s">
        <v>182</v>
      </c>
      <c r="F517" s="129" t="s">
        <v>7</v>
      </c>
      <c r="G517" s="216">
        <f>SUM(G518+G520+G522)</f>
        <v>493700</v>
      </c>
      <c r="H517" s="216">
        <f>SUM(H518+H520+H522)</f>
        <v>0</v>
      </c>
      <c r="I517" s="172">
        <f t="shared" si="279"/>
        <v>493700</v>
      </c>
      <c r="J517" s="216">
        <f>SUM(J518+J520+J522)</f>
        <v>511600</v>
      </c>
      <c r="K517" s="216">
        <f>SUM(K518+K520+K522)</f>
        <v>0</v>
      </c>
      <c r="L517" s="172">
        <f t="shared" si="280"/>
        <v>511600</v>
      </c>
      <c r="M517" s="216">
        <f t="shared" ref="M517:N517" si="296">SUM(M518+M520+M522)</f>
        <v>548990</v>
      </c>
      <c r="N517" s="216">
        <f t="shared" si="296"/>
        <v>0</v>
      </c>
      <c r="O517" s="172">
        <f t="shared" si="281"/>
        <v>548990</v>
      </c>
    </row>
    <row r="518" spans="1:19" ht="33" x14ac:dyDescent="0.25">
      <c r="A518" s="24" t="s">
        <v>28</v>
      </c>
      <c r="B518" s="34">
        <v>928</v>
      </c>
      <c r="C518" s="102" t="s">
        <v>21</v>
      </c>
      <c r="D518" s="102" t="s">
        <v>9</v>
      </c>
      <c r="E518" s="104" t="s">
        <v>182</v>
      </c>
      <c r="F518" s="102" t="s">
        <v>29</v>
      </c>
      <c r="G518" s="184">
        <f>SUM(G519)</f>
        <v>411600</v>
      </c>
      <c r="H518" s="184">
        <f>SUM(H519)</f>
        <v>0</v>
      </c>
      <c r="I518" s="204">
        <f t="shared" si="279"/>
        <v>411600</v>
      </c>
      <c r="J518" s="184">
        <f>SUM(J519)</f>
        <v>429500</v>
      </c>
      <c r="K518" s="184">
        <f>SUM(K519)</f>
        <v>0</v>
      </c>
      <c r="L518" s="204">
        <f t="shared" si="280"/>
        <v>429500</v>
      </c>
      <c r="M518" s="184">
        <f t="shared" ref="M518:N518" si="297">SUM(M519)</f>
        <v>461890</v>
      </c>
      <c r="N518" s="184">
        <f t="shared" si="297"/>
        <v>0</v>
      </c>
      <c r="O518" s="204">
        <f t="shared" si="281"/>
        <v>461890</v>
      </c>
    </row>
    <row r="519" spans="1:19" x14ac:dyDescent="0.25">
      <c r="A519" s="23" t="s">
        <v>30</v>
      </c>
      <c r="B519" s="34">
        <v>928</v>
      </c>
      <c r="C519" s="102" t="s">
        <v>21</v>
      </c>
      <c r="D519" s="102" t="s">
        <v>9</v>
      </c>
      <c r="E519" s="104" t="s">
        <v>182</v>
      </c>
      <c r="F519" s="102" t="s">
        <v>31</v>
      </c>
      <c r="G519" s="184">
        <v>411600</v>
      </c>
      <c r="H519" s="184"/>
      <c r="I519" s="204">
        <f t="shared" si="279"/>
        <v>411600</v>
      </c>
      <c r="J519" s="184">
        <v>429500</v>
      </c>
      <c r="K519" s="184"/>
      <c r="L519" s="204">
        <f t="shared" si="280"/>
        <v>429500</v>
      </c>
      <c r="M519" s="184">
        <v>461890</v>
      </c>
      <c r="N519" s="184"/>
      <c r="O519" s="204">
        <f t="shared" si="281"/>
        <v>461890</v>
      </c>
    </row>
    <row r="520" spans="1:19" x14ac:dyDescent="0.25">
      <c r="A520" s="24" t="s">
        <v>11</v>
      </c>
      <c r="B520" s="34">
        <v>928</v>
      </c>
      <c r="C520" s="102" t="s">
        <v>21</v>
      </c>
      <c r="D520" s="102" t="s">
        <v>9</v>
      </c>
      <c r="E520" s="104" t="s">
        <v>182</v>
      </c>
      <c r="F520" s="102" t="s">
        <v>12</v>
      </c>
      <c r="G520" s="184">
        <f>SUM(G521)</f>
        <v>71700</v>
      </c>
      <c r="H520" s="184">
        <f>SUM(H521)</f>
        <v>0</v>
      </c>
      <c r="I520" s="204">
        <f t="shared" si="279"/>
        <v>71700</v>
      </c>
      <c r="J520" s="184">
        <f>SUM(J521)</f>
        <v>71700</v>
      </c>
      <c r="K520" s="184">
        <f>SUM(K521)</f>
        <v>0</v>
      </c>
      <c r="L520" s="204">
        <f t="shared" si="280"/>
        <v>71700</v>
      </c>
      <c r="M520" s="184">
        <f t="shared" ref="M520:N520" si="298">SUM(M521)</f>
        <v>76700</v>
      </c>
      <c r="N520" s="184">
        <f t="shared" si="298"/>
        <v>0</v>
      </c>
      <c r="O520" s="204">
        <f t="shared" si="281"/>
        <v>76700</v>
      </c>
    </row>
    <row r="521" spans="1:19" ht="23.25" x14ac:dyDescent="0.25">
      <c r="A521" s="106" t="s">
        <v>140</v>
      </c>
      <c r="B521" s="34">
        <v>928</v>
      </c>
      <c r="C521" s="102" t="s">
        <v>21</v>
      </c>
      <c r="D521" s="102" t="s">
        <v>9</v>
      </c>
      <c r="E521" s="104" t="s">
        <v>182</v>
      </c>
      <c r="F521" s="102" t="s">
        <v>14</v>
      </c>
      <c r="G521" s="184">
        <v>71700</v>
      </c>
      <c r="H521" s="184"/>
      <c r="I521" s="204">
        <f t="shared" si="279"/>
        <v>71700</v>
      </c>
      <c r="J521" s="184">
        <v>71700</v>
      </c>
      <c r="K521" s="184"/>
      <c r="L521" s="204">
        <f t="shared" si="280"/>
        <v>71700</v>
      </c>
      <c r="M521" s="184">
        <v>76700</v>
      </c>
      <c r="N521" s="184"/>
      <c r="O521" s="204">
        <f t="shared" si="281"/>
        <v>76700</v>
      </c>
    </row>
    <row r="522" spans="1:19" x14ac:dyDescent="0.25">
      <c r="A522" s="23" t="s">
        <v>34</v>
      </c>
      <c r="B522" s="34">
        <v>928</v>
      </c>
      <c r="C522" s="102" t="s">
        <v>21</v>
      </c>
      <c r="D522" s="102" t="s">
        <v>9</v>
      </c>
      <c r="E522" s="104" t="s">
        <v>182</v>
      </c>
      <c r="F522" s="102" t="s">
        <v>35</v>
      </c>
      <c r="G522" s="184">
        <f>SUM(G523)</f>
        <v>10400</v>
      </c>
      <c r="H522" s="184">
        <f>SUM(H523)</f>
        <v>0</v>
      </c>
      <c r="I522" s="204">
        <f t="shared" si="279"/>
        <v>10400</v>
      </c>
      <c r="J522" s="184">
        <f>SUM(J523)</f>
        <v>10400</v>
      </c>
      <c r="K522" s="184">
        <f>SUM(K523)</f>
        <v>0</v>
      </c>
      <c r="L522" s="204">
        <f t="shared" si="280"/>
        <v>10400</v>
      </c>
      <c r="M522" s="184">
        <f t="shared" ref="M522:N522" si="299">SUM(M523)</f>
        <v>10400</v>
      </c>
      <c r="N522" s="184">
        <f t="shared" si="299"/>
        <v>0</v>
      </c>
      <c r="O522" s="204">
        <f t="shared" si="281"/>
        <v>10400</v>
      </c>
    </row>
    <row r="523" spans="1:19" x14ac:dyDescent="0.25">
      <c r="A523" s="23" t="s">
        <v>122</v>
      </c>
      <c r="B523" s="34">
        <v>928</v>
      </c>
      <c r="C523" s="102" t="s">
        <v>21</v>
      </c>
      <c r="D523" s="102" t="s">
        <v>9</v>
      </c>
      <c r="E523" s="104" t="s">
        <v>182</v>
      </c>
      <c r="F523" s="102" t="s">
        <v>121</v>
      </c>
      <c r="G523" s="184">
        <v>10400</v>
      </c>
      <c r="H523" s="184"/>
      <c r="I523" s="204">
        <f t="shared" si="279"/>
        <v>10400</v>
      </c>
      <c r="J523" s="184">
        <v>10400</v>
      </c>
      <c r="K523" s="184"/>
      <c r="L523" s="204">
        <f t="shared" si="280"/>
        <v>10400</v>
      </c>
      <c r="M523" s="184">
        <v>10400</v>
      </c>
      <c r="N523" s="184"/>
      <c r="O523" s="204">
        <f t="shared" si="281"/>
        <v>10400</v>
      </c>
    </row>
    <row r="524" spans="1:19" ht="36" x14ac:dyDescent="0.25">
      <c r="A524" s="321" t="s">
        <v>288</v>
      </c>
      <c r="B524" s="56">
        <v>929</v>
      </c>
      <c r="C524" s="129" t="s">
        <v>6</v>
      </c>
      <c r="D524" s="132" t="s">
        <v>6</v>
      </c>
      <c r="E524" s="132" t="s">
        <v>106</v>
      </c>
      <c r="F524" s="132" t="s">
        <v>7</v>
      </c>
      <c r="G524" s="172">
        <f t="shared" ref="G524:N525" si="300">SUM(G525)</f>
        <v>1009300</v>
      </c>
      <c r="H524" s="172">
        <f t="shared" si="300"/>
        <v>0</v>
      </c>
      <c r="I524" s="172">
        <f t="shared" si="279"/>
        <v>1009300</v>
      </c>
      <c r="J524" s="172">
        <f t="shared" si="300"/>
        <v>1035700</v>
      </c>
      <c r="K524" s="172">
        <f t="shared" si="300"/>
        <v>0</v>
      </c>
      <c r="L524" s="172">
        <f t="shared" si="280"/>
        <v>1035700</v>
      </c>
      <c r="M524" s="172">
        <f t="shared" si="300"/>
        <v>1077940</v>
      </c>
      <c r="N524" s="172">
        <f t="shared" si="300"/>
        <v>0</v>
      </c>
      <c r="O524" s="172">
        <f t="shared" si="281"/>
        <v>1077940</v>
      </c>
    </row>
    <row r="525" spans="1:19" ht="18" x14ac:dyDescent="0.25">
      <c r="A525" s="32" t="s">
        <v>41</v>
      </c>
      <c r="B525" s="134" t="s">
        <v>96</v>
      </c>
      <c r="C525" s="131" t="s">
        <v>21</v>
      </c>
      <c r="D525" s="133" t="s">
        <v>6</v>
      </c>
      <c r="E525" s="132" t="s">
        <v>106</v>
      </c>
      <c r="F525" s="129" t="s">
        <v>7</v>
      </c>
      <c r="G525" s="172">
        <f t="shared" si="300"/>
        <v>1009300</v>
      </c>
      <c r="H525" s="172">
        <f t="shared" si="300"/>
        <v>0</v>
      </c>
      <c r="I525" s="172">
        <f t="shared" si="279"/>
        <v>1009300</v>
      </c>
      <c r="J525" s="172">
        <f t="shared" si="300"/>
        <v>1035700</v>
      </c>
      <c r="K525" s="172">
        <f t="shared" si="300"/>
        <v>0</v>
      </c>
      <c r="L525" s="172">
        <f t="shared" si="280"/>
        <v>1035700</v>
      </c>
      <c r="M525" s="172">
        <f t="shared" si="300"/>
        <v>1077940</v>
      </c>
      <c r="N525" s="172">
        <f t="shared" si="300"/>
        <v>0</v>
      </c>
      <c r="O525" s="172">
        <f t="shared" si="281"/>
        <v>1077940</v>
      </c>
    </row>
    <row r="526" spans="1:19" ht="39" x14ac:dyDescent="0.25">
      <c r="A526" s="29" t="s">
        <v>42</v>
      </c>
      <c r="B526" s="191" t="s">
        <v>96</v>
      </c>
      <c r="C526" s="190" t="s">
        <v>21</v>
      </c>
      <c r="D526" s="187" t="s">
        <v>43</v>
      </c>
      <c r="E526" s="186" t="s">
        <v>106</v>
      </c>
      <c r="F526" s="185" t="s">
        <v>7</v>
      </c>
      <c r="G526" s="172">
        <f>SUM(G527+G530+G535)</f>
        <v>1009300</v>
      </c>
      <c r="H526" s="172">
        <f>SUM(H527+H530+H535)</f>
        <v>0</v>
      </c>
      <c r="I526" s="172">
        <f t="shared" si="279"/>
        <v>1009300</v>
      </c>
      <c r="J526" s="172">
        <f>SUM(J527+J530+J535)</f>
        <v>1035700</v>
      </c>
      <c r="K526" s="172">
        <f>SUM(K527+K530+K535)</f>
        <v>0</v>
      </c>
      <c r="L526" s="172">
        <f t="shared" si="280"/>
        <v>1035700</v>
      </c>
      <c r="M526" s="172">
        <f>SUM(M527+M530+M535)</f>
        <v>1077940</v>
      </c>
      <c r="N526" s="172">
        <f>SUM(N527+N530+N535)</f>
        <v>0</v>
      </c>
      <c r="O526" s="172">
        <f t="shared" si="281"/>
        <v>1077940</v>
      </c>
    </row>
    <row r="527" spans="1:19" ht="39" x14ac:dyDescent="0.25">
      <c r="A527" s="113" t="s">
        <v>183</v>
      </c>
      <c r="B527" s="191" t="s">
        <v>96</v>
      </c>
      <c r="C527" s="190" t="s">
        <v>21</v>
      </c>
      <c r="D527" s="187" t="s">
        <v>43</v>
      </c>
      <c r="E527" s="186">
        <v>7000080050</v>
      </c>
      <c r="F527" s="185" t="s">
        <v>7</v>
      </c>
      <c r="G527" s="216">
        <f t="shared" ref="G527:N528" si="301">SUM(G528)</f>
        <v>825500</v>
      </c>
      <c r="H527" s="216">
        <f t="shared" si="301"/>
        <v>0</v>
      </c>
      <c r="I527" s="172">
        <f t="shared" si="279"/>
        <v>825500</v>
      </c>
      <c r="J527" s="216">
        <f t="shared" si="301"/>
        <v>1002400</v>
      </c>
      <c r="K527" s="216">
        <f t="shared" si="301"/>
        <v>0</v>
      </c>
      <c r="L527" s="172">
        <f t="shared" si="280"/>
        <v>1002400</v>
      </c>
      <c r="M527" s="216">
        <f t="shared" si="301"/>
        <v>1042640</v>
      </c>
      <c r="N527" s="216">
        <f t="shared" si="301"/>
        <v>0</v>
      </c>
      <c r="O527" s="172">
        <f t="shared" si="281"/>
        <v>1042640</v>
      </c>
      <c r="R527" s="330"/>
      <c r="S527" s="330"/>
    </row>
    <row r="528" spans="1:19" ht="34.5" x14ac:dyDescent="0.25">
      <c r="A528" s="30" t="s">
        <v>28</v>
      </c>
      <c r="B528" s="108" t="s">
        <v>96</v>
      </c>
      <c r="C528" s="110" t="s">
        <v>21</v>
      </c>
      <c r="D528" s="104" t="s">
        <v>43</v>
      </c>
      <c r="E528" s="142">
        <v>7000080050</v>
      </c>
      <c r="F528" s="102" t="s">
        <v>29</v>
      </c>
      <c r="G528" s="184">
        <f t="shared" si="301"/>
        <v>825500</v>
      </c>
      <c r="H528" s="184">
        <f t="shared" si="301"/>
        <v>0</v>
      </c>
      <c r="I528" s="204">
        <f t="shared" si="279"/>
        <v>825500</v>
      </c>
      <c r="J528" s="184">
        <f t="shared" si="301"/>
        <v>1002400</v>
      </c>
      <c r="K528" s="184">
        <f t="shared" si="301"/>
        <v>0</v>
      </c>
      <c r="L528" s="204">
        <f t="shared" si="280"/>
        <v>1002400</v>
      </c>
      <c r="M528" s="184">
        <f t="shared" si="301"/>
        <v>1042640</v>
      </c>
      <c r="N528" s="184">
        <f t="shared" si="301"/>
        <v>0</v>
      </c>
      <c r="O528" s="204">
        <f t="shared" si="281"/>
        <v>1042640</v>
      </c>
      <c r="R528" s="331"/>
      <c r="S528" s="331"/>
    </row>
    <row r="529" spans="1:19" x14ac:dyDescent="0.25">
      <c r="A529" s="30" t="s">
        <v>30</v>
      </c>
      <c r="B529" s="108" t="s">
        <v>96</v>
      </c>
      <c r="C529" s="110" t="s">
        <v>21</v>
      </c>
      <c r="D529" s="104" t="s">
        <v>43</v>
      </c>
      <c r="E529" s="142">
        <v>7000080050</v>
      </c>
      <c r="F529" s="102" t="s">
        <v>31</v>
      </c>
      <c r="G529" s="184">
        <v>825500</v>
      </c>
      <c r="H529" s="184"/>
      <c r="I529" s="204">
        <f t="shared" si="279"/>
        <v>825500</v>
      </c>
      <c r="J529" s="184">
        <v>1002400</v>
      </c>
      <c r="K529" s="184"/>
      <c r="L529" s="204">
        <f t="shared" si="280"/>
        <v>1002400</v>
      </c>
      <c r="M529" s="184">
        <v>1042640</v>
      </c>
      <c r="N529" s="184"/>
      <c r="O529" s="204">
        <f t="shared" si="281"/>
        <v>1042640</v>
      </c>
      <c r="Q529" s="184"/>
      <c r="R529" s="330"/>
      <c r="S529" s="330"/>
    </row>
    <row r="530" spans="1:19" ht="26.25" x14ac:dyDescent="0.25">
      <c r="A530" s="117" t="s">
        <v>95</v>
      </c>
      <c r="B530" s="191" t="s">
        <v>96</v>
      </c>
      <c r="C530" s="190" t="s">
        <v>21</v>
      </c>
      <c r="D530" s="187" t="s">
        <v>43</v>
      </c>
      <c r="E530" s="186">
        <v>7000080040</v>
      </c>
      <c r="F530" s="185" t="s">
        <v>7</v>
      </c>
      <c r="G530" s="216">
        <f>SUM(G531+G533)</f>
        <v>35300</v>
      </c>
      <c r="H530" s="216">
        <f>SUM(H531+H533)</f>
        <v>0</v>
      </c>
      <c r="I530" s="172">
        <f t="shared" si="279"/>
        <v>35300</v>
      </c>
      <c r="J530" s="216">
        <f t="shared" ref="J530:M530" si="302">SUM(J531+J533)</f>
        <v>33300</v>
      </c>
      <c r="K530" s="216">
        <f t="shared" ref="K530" si="303">SUM(K531+K533)</f>
        <v>0</v>
      </c>
      <c r="L530" s="172">
        <f t="shared" si="280"/>
        <v>33300</v>
      </c>
      <c r="M530" s="216">
        <f t="shared" si="302"/>
        <v>35300</v>
      </c>
      <c r="N530" s="216">
        <f t="shared" ref="N530" si="304">SUM(N531+N533)</f>
        <v>0</v>
      </c>
      <c r="O530" s="172">
        <f t="shared" si="281"/>
        <v>35300</v>
      </c>
      <c r="R530" s="331"/>
      <c r="S530" s="331"/>
    </row>
    <row r="531" spans="1:19" x14ac:dyDescent="0.25">
      <c r="A531" s="31" t="s">
        <v>11</v>
      </c>
      <c r="B531" s="108" t="s">
        <v>96</v>
      </c>
      <c r="C531" s="110" t="s">
        <v>21</v>
      </c>
      <c r="D531" s="104" t="s">
        <v>43</v>
      </c>
      <c r="E531" s="104" t="s">
        <v>182</v>
      </c>
      <c r="F531" s="102" t="s">
        <v>12</v>
      </c>
      <c r="G531" s="184">
        <f>SUM(G532)</f>
        <v>34500</v>
      </c>
      <c r="H531" s="184">
        <f>SUM(H532)</f>
        <v>0</v>
      </c>
      <c r="I531" s="204">
        <f t="shared" si="279"/>
        <v>34500</v>
      </c>
      <c r="J531" s="184">
        <f>SUM(J532)</f>
        <v>32500</v>
      </c>
      <c r="K531" s="184">
        <f>SUM(K532)</f>
        <v>0</v>
      </c>
      <c r="L531" s="204">
        <f t="shared" si="280"/>
        <v>32500</v>
      </c>
      <c r="M531" s="184">
        <f t="shared" ref="M531:N531" si="305">SUM(M532)</f>
        <v>34500</v>
      </c>
      <c r="N531" s="184">
        <f t="shared" si="305"/>
        <v>0</v>
      </c>
      <c r="O531" s="204">
        <f t="shared" si="281"/>
        <v>34500</v>
      </c>
      <c r="Q531" s="184"/>
      <c r="R531" s="330"/>
      <c r="S531" s="330"/>
    </row>
    <row r="532" spans="1:19" ht="23.25" x14ac:dyDescent="0.25">
      <c r="A532" s="106" t="s">
        <v>140</v>
      </c>
      <c r="B532" s="108" t="s">
        <v>96</v>
      </c>
      <c r="C532" s="110" t="s">
        <v>21</v>
      </c>
      <c r="D532" s="104" t="s">
        <v>43</v>
      </c>
      <c r="E532" s="104" t="s">
        <v>182</v>
      </c>
      <c r="F532" s="102" t="s">
        <v>14</v>
      </c>
      <c r="G532" s="184">
        <v>34500</v>
      </c>
      <c r="H532" s="184"/>
      <c r="I532" s="204">
        <f t="shared" si="279"/>
        <v>34500</v>
      </c>
      <c r="J532" s="184">
        <v>32500</v>
      </c>
      <c r="K532" s="184"/>
      <c r="L532" s="204">
        <f t="shared" si="280"/>
        <v>32500</v>
      </c>
      <c r="M532" s="184">
        <v>34500</v>
      </c>
      <c r="N532" s="184"/>
      <c r="O532" s="204">
        <f t="shared" si="281"/>
        <v>34500</v>
      </c>
      <c r="R532" s="330"/>
      <c r="S532" s="330"/>
    </row>
    <row r="533" spans="1:19" x14ac:dyDescent="0.25">
      <c r="A533" s="31" t="s">
        <v>34</v>
      </c>
      <c r="B533" s="108" t="s">
        <v>96</v>
      </c>
      <c r="C533" s="110" t="s">
        <v>21</v>
      </c>
      <c r="D533" s="104" t="s">
        <v>43</v>
      </c>
      <c r="E533" s="104" t="s">
        <v>182</v>
      </c>
      <c r="F533" s="102" t="s">
        <v>35</v>
      </c>
      <c r="G533" s="184">
        <f>SUM(G534)</f>
        <v>800</v>
      </c>
      <c r="H533" s="184">
        <f>SUM(H534)</f>
        <v>0</v>
      </c>
      <c r="I533" s="204">
        <f t="shared" si="279"/>
        <v>800</v>
      </c>
      <c r="J533" s="184">
        <f>SUM(J534)</f>
        <v>800</v>
      </c>
      <c r="K533" s="184">
        <f>SUM(K534)</f>
        <v>0</v>
      </c>
      <c r="L533" s="204">
        <f t="shared" si="280"/>
        <v>800</v>
      </c>
      <c r="M533" s="184">
        <f t="shared" ref="M533:N533" si="306">SUM(M534)</f>
        <v>800</v>
      </c>
      <c r="N533" s="184">
        <f t="shared" si="306"/>
        <v>0</v>
      </c>
      <c r="O533" s="204">
        <f t="shared" si="281"/>
        <v>800</v>
      </c>
      <c r="Q533" s="184"/>
      <c r="R533" s="330"/>
      <c r="S533" s="330"/>
    </row>
    <row r="534" spans="1:19" x14ac:dyDescent="0.25">
      <c r="A534" s="106" t="s">
        <v>122</v>
      </c>
      <c r="B534" s="108" t="s">
        <v>96</v>
      </c>
      <c r="C534" s="110" t="s">
        <v>21</v>
      </c>
      <c r="D534" s="104" t="s">
        <v>43</v>
      </c>
      <c r="E534" s="104" t="s">
        <v>182</v>
      </c>
      <c r="F534" s="102" t="s">
        <v>121</v>
      </c>
      <c r="G534" s="184">
        <v>800</v>
      </c>
      <c r="H534" s="184"/>
      <c r="I534" s="204">
        <f t="shared" si="279"/>
        <v>800</v>
      </c>
      <c r="J534" s="184">
        <v>800</v>
      </c>
      <c r="K534" s="184"/>
      <c r="L534" s="204">
        <f t="shared" si="280"/>
        <v>800</v>
      </c>
      <c r="M534" s="184">
        <v>800</v>
      </c>
      <c r="N534" s="184"/>
      <c r="O534" s="204">
        <f t="shared" si="281"/>
        <v>800</v>
      </c>
      <c r="R534" s="330"/>
      <c r="S534" s="330"/>
    </row>
    <row r="535" spans="1:19" ht="64.5" x14ac:dyDescent="0.25">
      <c r="A535" s="211" t="s">
        <v>210</v>
      </c>
      <c r="B535" s="255" t="s">
        <v>96</v>
      </c>
      <c r="C535" s="256" t="s">
        <v>21</v>
      </c>
      <c r="D535" s="256" t="s">
        <v>43</v>
      </c>
      <c r="E535" s="257">
        <v>7000084200</v>
      </c>
      <c r="F535" s="255" t="s">
        <v>7</v>
      </c>
      <c r="G535" s="216">
        <f t="shared" ref="G535:N536" si="307">SUM(G536)</f>
        <v>148500</v>
      </c>
      <c r="H535" s="216">
        <f t="shared" si="307"/>
        <v>0</v>
      </c>
      <c r="I535" s="172">
        <f t="shared" si="279"/>
        <v>148500</v>
      </c>
      <c r="J535" s="216">
        <f t="shared" si="307"/>
        <v>0</v>
      </c>
      <c r="K535" s="216">
        <f t="shared" si="307"/>
        <v>0</v>
      </c>
      <c r="L535" s="172">
        <f t="shared" si="280"/>
        <v>0</v>
      </c>
      <c r="M535" s="216">
        <f t="shared" si="307"/>
        <v>0</v>
      </c>
      <c r="N535" s="216">
        <f t="shared" si="307"/>
        <v>0</v>
      </c>
      <c r="O535" s="172">
        <f t="shared" si="281"/>
        <v>0</v>
      </c>
    </row>
    <row r="536" spans="1:19" ht="34.5" x14ac:dyDescent="0.25">
      <c r="A536" s="141" t="s">
        <v>28</v>
      </c>
      <c r="B536" s="155" t="s">
        <v>96</v>
      </c>
      <c r="C536" s="248" t="s">
        <v>21</v>
      </c>
      <c r="D536" s="248" t="s">
        <v>43</v>
      </c>
      <c r="E536" s="156">
        <v>7000084200</v>
      </c>
      <c r="F536" s="155" t="s">
        <v>29</v>
      </c>
      <c r="G536" s="184">
        <f t="shared" si="307"/>
        <v>148500</v>
      </c>
      <c r="H536" s="184">
        <f t="shared" si="307"/>
        <v>0</v>
      </c>
      <c r="I536" s="204">
        <f t="shared" si="279"/>
        <v>148500</v>
      </c>
      <c r="J536" s="184">
        <f t="shared" si="307"/>
        <v>0</v>
      </c>
      <c r="K536" s="184">
        <f t="shared" si="307"/>
        <v>0</v>
      </c>
      <c r="L536" s="172">
        <f t="shared" si="280"/>
        <v>0</v>
      </c>
      <c r="M536" s="184">
        <f t="shared" si="307"/>
        <v>0</v>
      </c>
      <c r="N536" s="184">
        <f t="shared" si="307"/>
        <v>0</v>
      </c>
      <c r="O536" s="172">
        <f t="shared" si="281"/>
        <v>0</v>
      </c>
    </row>
    <row r="537" spans="1:19" x14ac:dyDescent="0.25">
      <c r="A537" s="141" t="s">
        <v>30</v>
      </c>
      <c r="B537" s="155" t="s">
        <v>96</v>
      </c>
      <c r="C537" s="248" t="s">
        <v>21</v>
      </c>
      <c r="D537" s="248" t="s">
        <v>43</v>
      </c>
      <c r="E537" s="156">
        <v>7000084200</v>
      </c>
      <c r="F537" s="155" t="s">
        <v>31</v>
      </c>
      <c r="G537" s="184">
        <v>148500</v>
      </c>
      <c r="H537" s="184"/>
      <c r="I537" s="204">
        <f t="shared" si="279"/>
        <v>148500</v>
      </c>
      <c r="J537" s="184"/>
      <c r="K537" s="184"/>
      <c r="L537" s="172">
        <f t="shared" si="280"/>
        <v>0</v>
      </c>
      <c r="M537" s="184"/>
      <c r="N537" s="184"/>
      <c r="O537" s="172">
        <f t="shared" si="281"/>
        <v>0</v>
      </c>
    </row>
    <row r="538" spans="1:19" ht="15.75" x14ac:dyDescent="0.25">
      <c r="A538" s="33" t="s">
        <v>97</v>
      </c>
      <c r="B538" s="139"/>
      <c r="C538" s="102"/>
      <c r="D538" s="103"/>
      <c r="E538" s="103"/>
      <c r="F538" s="104"/>
      <c r="G538" s="216">
        <f>SUM(G16+G124+G154+G247+G510+G524)</f>
        <v>1038657488.38</v>
      </c>
      <c r="H538" s="216">
        <f>SUM(H16+H124+H154+H247+H510+H524)</f>
        <v>8206052.3200000003</v>
      </c>
      <c r="I538" s="216">
        <f>SUM(I16+I124+I154+I247+I510+I524)</f>
        <v>1046863540.7</v>
      </c>
      <c r="J538" s="202">
        <f>SUM(J16+J124+J154+J247+J510+J524)</f>
        <v>832430400.94999993</v>
      </c>
      <c r="K538" s="202">
        <f>SUM(K16+K124+K154+K247+K510+K524)</f>
        <v>0</v>
      </c>
      <c r="L538" s="172">
        <f t="shared" si="280"/>
        <v>832430400.94999993</v>
      </c>
      <c r="M538" s="202">
        <f>SUM(M16+M124+M154+M247+M510+M524)</f>
        <v>844623358.54999995</v>
      </c>
      <c r="N538" s="202">
        <f>SUM(N16+N124+N154+N247+N510+N524)</f>
        <v>-5093218.25</v>
      </c>
      <c r="O538" s="172">
        <f t="shared" si="281"/>
        <v>839530140.29999995</v>
      </c>
    </row>
    <row r="539" spans="1:19" x14ac:dyDescent="0.25">
      <c r="G539" s="104"/>
      <c r="H539" s="104"/>
      <c r="I539" s="104"/>
    </row>
    <row r="540" spans="1:19" x14ac:dyDescent="0.25">
      <c r="G540" s="102"/>
      <c r="H540" s="102"/>
      <c r="I540" s="102"/>
    </row>
    <row r="541" spans="1:19" x14ac:dyDescent="0.25">
      <c r="G541" s="296"/>
      <c r="H541" s="296"/>
      <c r="I541" s="296"/>
      <c r="J541" s="297"/>
      <c r="K541" s="297"/>
      <c r="L541" s="297"/>
    </row>
    <row r="542" spans="1:19" x14ac:dyDescent="0.25">
      <c r="G542" s="187"/>
      <c r="H542" s="187"/>
      <c r="I542" s="187"/>
    </row>
    <row r="543" spans="1:19" x14ac:dyDescent="0.25">
      <c r="G543" s="102"/>
      <c r="H543" s="102"/>
      <c r="I543" s="102"/>
    </row>
    <row r="544" spans="1:19" x14ac:dyDescent="0.25">
      <c r="G544" s="102"/>
      <c r="H544" s="102"/>
      <c r="I544" s="102"/>
    </row>
    <row r="545" spans="7:9" x14ac:dyDescent="0.25">
      <c r="G545" s="102"/>
      <c r="H545" s="102"/>
      <c r="I545" s="102"/>
    </row>
    <row r="546" spans="7:9" x14ac:dyDescent="0.25">
      <c r="G546" s="102"/>
      <c r="H546" s="102"/>
      <c r="I546" s="102"/>
    </row>
    <row r="547" spans="7:9" x14ac:dyDescent="0.25">
      <c r="G547" s="102"/>
      <c r="H547" s="102"/>
      <c r="I547" s="102"/>
    </row>
    <row r="548" spans="7:9" x14ac:dyDescent="0.25">
      <c r="G548" s="102"/>
      <c r="H548" s="102"/>
      <c r="I548" s="102"/>
    </row>
    <row r="549" spans="7:9" x14ac:dyDescent="0.25">
      <c r="G549" s="102"/>
      <c r="H549" s="102"/>
      <c r="I549" s="102"/>
    </row>
    <row r="550" spans="7:9" x14ac:dyDescent="0.25">
      <c r="G550" s="192"/>
      <c r="H550" s="192"/>
      <c r="I550" s="192"/>
    </row>
    <row r="551" spans="7:9" x14ac:dyDescent="0.25">
      <c r="G551" s="129"/>
      <c r="H551" s="129"/>
      <c r="I551" s="129"/>
    </row>
    <row r="552" spans="7:9" x14ac:dyDescent="0.25">
      <c r="G552" s="35"/>
      <c r="H552" s="35"/>
      <c r="I552" s="35"/>
    </row>
    <row r="553" spans="7:9" x14ac:dyDescent="0.25">
      <c r="G553" s="35"/>
      <c r="H553" s="35"/>
      <c r="I553" s="35"/>
    </row>
    <row r="554" spans="7:9" x14ac:dyDescent="0.25">
      <c r="G554" s="188"/>
      <c r="H554" s="188"/>
      <c r="I554" s="188"/>
    </row>
    <row r="555" spans="7:9" x14ac:dyDescent="0.25">
      <c r="G555" s="188"/>
      <c r="H555" s="188"/>
      <c r="I555" s="188"/>
    </row>
    <row r="556" spans="7:9" x14ac:dyDescent="0.25">
      <c r="G556" s="35"/>
      <c r="H556" s="35"/>
      <c r="I556" s="35"/>
    </row>
    <row r="557" spans="7:9" x14ac:dyDescent="0.25">
      <c r="G557" s="188"/>
      <c r="H557" s="188"/>
      <c r="I557" s="188"/>
    </row>
    <row r="558" spans="7:9" x14ac:dyDescent="0.25">
      <c r="G558" s="188"/>
      <c r="H558" s="188"/>
      <c r="I558" s="188"/>
    </row>
    <row r="559" spans="7:9" x14ac:dyDescent="0.25">
      <c r="G559" s="188"/>
      <c r="H559" s="188"/>
      <c r="I559" s="188"/>
    </row>
    <row r="560" spans="7:9" x14ac:dyDescent="0.25">
      <c r="G560" s="188"/>
      <c r="H560" s="188"/>
      <c r="I560" s="188"/>
    </row>
    <row r="561" spans="7:9" x14ac:dyDescent="0.25">
      <c r="G561" s="188"/>
      <c r="H561" s="188"/>
      <c r="I561" s="188"/>
    </row>
    <row r="562" spans="7:9" x14ac:dyDescent="0.25">
      <c r="G562" s="188"/>
      <c r="H562" s="188"/>
      <c r="I562" s="188"/>
    </row>
    <row r="563" spans="7:9" x14ac:dyDescent="0.25">
      <c r="G563" s="35"/>
      <c r="H563" s="35"/>
      <c r="I563" s="35"/>
    </row>
    <row r="564" spans="7:9" x14ac:dyDescent="0.25">
      <c r="G564" s="188"/>
      <c r="H564" s="188"/>
      <c r="I564" s="188"/>
    </row>
    <row r="565" spans="7:9" x14ac:dyDescent="0.25">
      <c r="G565" s="188"/>
      <c r="H565" s="188"/>
      <c r="I565" s="188"/>
    </row>
    <row r="566" spans="7:9" x14ac:dyDescent="0.25">
      <c r="G566" s="104"/>
      <c r="H566" s="104"/>
      <c r="I566" s="104"/>
    </row>
  </sheetData>
  <mergeCells count="7">
    <mergeCell ref="K1:N1"/>
    <mergeCell ref="K3:N3"/>
    <mergeCell ref="A12:M12"/>
    <mergeCell ref="A11:M11"/>
    <mergeCell ref="E4:O4"/>
    <mergeCell ref="E5:O5"/>
    <mergeCell ref="E6:O6"/>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topLeftCell="A8" zoomScale="80" zoomScaleNormal="80" workbookViewId="0">
      <selection activeCell="Q25" sqref="Q25"/>
    </sheetView>
  </sheetViews>
  <sheetFormatPr defaultRowHeight="15" x14ac:dyDescent="0.25"/>
  <cols>
    <col min="1" max="1" width="58.28515625" customWidth="1"/>
    <col min="4" max="4" width="17" customWidth="1"/>
    <col min="5" max="5" width="9" customWidth="1"/>
    <col min="6" max="6" width="0.28515625" hidden="1" customWidth="1"/>
    <col min="7" max="7" width="20" hidden="1" customWidth="1"/>
    <col min="8" max="8" width="22.28515625" customWidth="1"/>
    <col min="9" max="9" width="30.28515625" hidden="1" customWidth="1"/>
    <col min="10" max="10" width="20" hidden="1" customWidth="1"/>
    <col min="11" max="11" width="22.28515625" customWidth="1"/>
    <col min="12" max="12" width="30.28515625" hidden="1" customWidth="1"/>
    <col min="13" max="13" width="20.140625" hidden="1" customWidth="1"/>
    <col min="14" max="14" width="21.5703125" style="340" customWidth="1"/>
  </cols>
  <sheetData>
    <row r="1" spans="1:14" hidden="1" x14ac:dyDescent="0.25">
      <c r="J1" s="354" t="s">
        <v>470</v>
      </c>
      <c r="K1" s="357"/>
      <c r="L1" s="357"/>
      <c r="M1" s="354"/>
      <c r="N1" s="357"/>
    </row>
    <row r="2" spans="1:14" hidden="1" x14ac:dyDescent="0.25">
      <c r="E2" s="357" t="s">
        <v>429</v>
      </c>
      <c r="F2" s="357"/>
      <c r="G2" s="357"/>
      <c r="H2" s="357"/>
      <c r="I2" s="357"/>
      <c r="J2" s="357"/>
      <c r="K2" s="357"/>
      <c r="L2" s="357"/>
      <c r="M2" s="357"/>
      <c r="N2" s="357"/>
    </row>
    <row r="3" spans="1:14" hidden="1" x14ac:dyDescent="0.25">
      <c r="E3" s="354" t="s">
        <v>475</v>
      </c>
      <c r="F3" s="357"/>
      <c r="G3" s="354"/>
      <c r="H3" s="357"/>
      <c r="I3" s="357"/>
      <c r="J3" s="354"/>
      <c r="K3" s="357"/>
      <c r="L3" s="357"/>
      <c r="M3" s="354"/>
      <c r="N3" s="357"/>
    </row>
    <row r="4" spans="1:14" hidden="1" x14ac:dyDescent="0.25">
      <c r="E4" s="358" t="s">
        <v>430</v>
      </c>
      <c r="F4" s="358"/>
      <c r="G4" s="358"/>
      <c r="H4" s="358"/>
      <c r="I4" s="358"/>
      <c r="J4" s="358"/>
      <c r="K4" s="358"/>
      <c r="L4" s="358"/>
      <c r="M4" s="358"/>
      <c r="N4" s="358"/>
    </row>
    <row r="5" spans="1:14" hidden="1" x14ac:dyDescent="0.25">
      <c r="E5" s="358" t="s">
        <v>431</v>
      </c>
      <c r="F5" s="358"/>
      <c r="G5" s="358"/>
      <c r="H5" s="358"/>
      <c r="I5" s="358"/>
      <c r="J5" s="358"/>
      <c r="K5" s="358"/>
      <c r="L5" s="358"/>
      <c r="M5" s="358"/>
      <c r="N5" s="358"/>
    </row>
    <row r="6" spans="1:14" hidden="1" x14ac:dyDescent="0.25">
      <c r="E6" s="358" t="s">
        <v>432</v>
      </c>
      <c r="F6" s="358"/>
      <c r="G6" s="358"/>
      <c r="H6" s="358"/>
      <c r="I6" s="358"/>
      <c r="J6" s="358"/>
      <c r="K6" s="358"/>
      <c r="L6" s="358"/>
      <c r="M6" s="358"/>
      <c r="N6" s="358"/>
    </row>
    <row r="7" spans="1:14" ht="22.5" hidden="1"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39"/>
      <c r="M8" s="339"/>
      <c r="N8" s="339"/>
    </row>
    <row r="9" spans="1:14" ht="15.75" customHeight="1" x14ac:dyDescent="0.25">
      <c r="A9" s="94"/>
      <c r="B9" s="157"/>
      <c r="C9" s="157"/>
      <c r="D9" s="157"/>
      <c r="E9" s="157"/>
      <c r="F9" s="157"/>
      <c r="G9" s="157"/>
      <c r="H9" s="157"/>
      <c r="I9" s="157"/>
      <c r="J9" s="354" t="s">
        <v>453</v>
      </c>
      <c r="K9" s="357"/>
      <c r="L9" s="357"/>
      <c r="M9" s="354"/>
      <c r="N9" s="357"/>
    </row>
    <row r="10" spans="1:14" ht="15" customHeight="1" x14ac:dyDescent="0.25">
      <c r="A10" s="94"/>
      <c r="B10" s="157"/>
      <c r="C10" s="157"/>
      <c r="D10" s="157"/>
      <c r="E10" s="357" t="s">
        <v>433</v>
      </c>
      <c r="F10" s="357"/>
      <c r="G10" s="357"/>
      <c r="H10" s="357"/>
      <c r="I10" s="357"/>
      <c r="J10" s="357"/>
      <c r="K10" s="357"/>
      <c r="L10" s="357"/>
      <c r="M10" s="357"/>
      <c r="N10" s="357"/>
    </row>
    <row r="11" spans="1:14" ht="14.25" customHeight="1" x14ac:dyDescent="0.25">
      <c r="E11" s="359" t="s">
        <v>296</v>
      </c>
      <c r="F11" s="359"/>
      <c r="G11" s="359"/>
      <c r="H11" s="359"/>
      <c r="I11" s="359"/>
      <c r="J11" s="359"/>
      <c r="K11" s="359"/>
      <c r="L11" s="359"/>
      <c r="M11" s="359"/>
      <c r="N11" s="359"/>
    </row>
    <row r="12" spans="1:14" ht="16.149999999999999" customHeight="1" x14ac:dyDescent="0.25">
      <c r="E12" s="359" t="s">
        <v>297</v>
      </c>
      <c r="F12" s="359"/>
      <c r="G12" s="359"/>
      <c r="H12" s="359"/>
      <c r="I12" s="359"/>
      <c r="J12" s="359"/>
      <c r="K12" s="359"/>
      <c r="L12" s="359"/>
      <c r="M12" s="359"/>
      <c r="N12" s="359"/>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6"/>
      <c r="H14" s="336"/>
      <c r="I14" s="320"/>
      <c r="J14" s="336"/>
      <c r="K14" s="336"/>
      <c r="L14" s="320"/>
      <c r="M14" s="336"/>
      <c r="N14" s="336"/>
    </row>
    <row r="15" spans="1:14" ht="13.5" customHeight="1" x14ac:dyDescent="0.3">
      <c r="A15" s="94"/>
      <c r="B15" s="157"/>
      <c r="C15" s="246"/>
      <c r="D15" s="246"/>
      <c r="E15" s="246"/>
      <c r="F15" s="246"/>
      <c r="G15" s="336"/>
      <c r="H15" s="336"/>
      <c r="I15" s="320"/>
      <c r="J15" s="336"/>
      <c r="K15" s="336"/>
      <c r="L15" s="320"/>
      <c r="M15" s="336"/>
      <c r="N15" s="336"/>
    </row>
    <row r="16" spans="1:14" ht="17.45" customHeight="1" x14ac:dyDescent="0.25">
      <c r="A16" s="355" t="s">
        <v>509</v>
      </c>
      <c r="B16" s="355"/>
      <c r="C16" s="355"/>
      <c r="D16" s="355"/>
      <c r="E16" s="355"/>
      <c r="F16" s="355"/>
      <c r="G16" s="355"/>
      <c r="H16" s="355"/>
      <c r="I16" s="355"/>
      <c r="J16" s="355"/>
      <c r="K16" s="355"/>
      <c r="L16" s="355"/>
      <c r="M16" s="335"/>
      <c r="N16" s="335"/>
    </row>
    <row r="17" spans="1:14" ht="17.45" customHeight="1" x14ac:dyDescent="0.25">
      <c r="A17" s="355" t="s">
        <v>197</v>
      </c>
      <c r="B17" s="355"/>
      <c r="C17" s="355"/>
      <c r="D17" s="355"/>
      <c r="E17" s="355"/>
      <c r="F17" s="355"/>
      <c r="G17" s="355"/>
      <c r="H17" s="355"/>
      <c r="I17" s="355"/>
      <c r="J17" s="355"/>
      <c r="K17" s="355"/>
      <c r="L17" s="355"/>
      <c r="M17" s="335"/>
      <c r="N17" s="335"/>
    </row>
    <row r="18" spans="1:14" ht="17.45" customHeight="1" x14ac:dyDescent="0.25">
      <c r="A18" s="355" t="s">
        <v>452</v>
      </c>
      <c r="B18" s="355"/>
      <c r="C18" s="355"/>
      <c r="D18" s="355"/>
      <c r="E18" s="355"/>
      <c r="F18" s="355"/>
      <c r="G18" s="355"/>
      <c r="H18" s="355"/>
      <c r="I18" s="355"/>
      <c r="J18" s="355"/>
      <c r="K18" s="355"/>
      <c r="L18" s="355"/>
      <c r="M18" s="335"/>
      <c r="N18" s="335"/>
    </row>
    <row r="19" spans="1:14" ht="18" x14ac:dyDescent="0.25">
      <c r="A19" s="99"/>
      <c r="B19" s="96"/>
      <c r="C19" s="97"/>
      <c r="D19" s="97"/>
      <c r="E19" s="98"/>
      <c r="F19" s="98"/>
      <c r="G19" s="98"/>
      <c r="H19" s="98"/>
      <c r="I19" s="98"/>
      <c r="J19" s="98"/>
      <c r="K19" s="98"/>
      <c r="L19" s="332"/>
      <c r="M19" s="332" t="s">
        <v>289</v>
      </c>
      <c r="N19" s="332" t="s">
        <v>289</v>
      </c>
    </row>
    <row r="20" spans="1:14" ht="62.45" customHeight="1" x14ac:dyDescent="0.25">
      <c r="A20" s="243" t="s">
        <v>0</v>
      </c>
      <c r="B20" s="244" t="s">
        <v>2</v>
      </c>
      <c r="C20" s="245" t="s">
        <v>3</v>
      </c>
      <c r="D20" s="245" t="s">
        <v>4</v>
      </c>
      <c r="E20" s="245" t="s">
        <v>5</v>
      </c>
      <c r="F20" s="327" t="s">
        <v>426</v>
      </c>
      <c r="G20" s="327" t="s">
        <v>501</v>
      </c>
      <c r="H20" s="327" t="s">
        <v>507</v>
      </c>
      <c r="I20" s="327" t="s">
        <v>427</v>
      </c>
      <c r="J20" s="327" t="s">
        <v>504</v>
      </c>
      <c r="K20" s="327" t="s">
        <v>508</v>
      </c>
      <c r="L20" s="327" t="s">
        <v>428</v>
      </c>
      <c r="M20" s="327" t="s">
        <v>505</v>
      </c>
      <c r="N20" s="342" t="s">
        <v>510</v>
      </c>
    </row>
    <row r="21" spans="1:14" x14ac:dyDescent="0.25">
      <c r="A21" s="100">
        <v>1</v>
      </c>
      <c r="B21" s="158" t="s">
        <v>103</v>
      </c>
      <c r="C21" s="159">
        <v>3</v>
      </c>
      <c r="D21" s="159">
        <v>4</v>
      </c>
      <c r="E21" s="159">
        <v>5</v>
      </c>
      <c r="F21" s="100">
        <v>6</v>
      </c>
      <c r="G21" s="100">
        <v>6</v>
      </c>
      <c r="H21" s="100">
        <v>6</v>
      </c>
      <c r="I21" s="100">
        <v>9</v>
      </c>
      <c r="J21" s="100">
        <v>7</v>
      </c>
      <c r="K21" s="100">
        <v>7</v>
      </c>
      <c r="L21" s="100">
        <v>12</v>
      </c>
      <c r="M21" s="100">
        <v>8</v>
      </c>
      <c r="N21" s="100">
        <v>8</v>
      </c>
    </row>
    <row r="22" spans="1:14" ht="18" x14ac:dyDescent="0.25">
      <c r="A22" s="160" t="s">
        <v>41</v>
      </c>
      <c r="B22" s="161" t="s">
        <v>21</v>
      </c>
      <c r="C22" s="162" t="s">
        <v>6</v>
      </c>
      <c r="D22" s="162" t="s">
        <v>106</v>
      </c>
      <c r="E22" s="162" t="s">
        <v>7</v>
      </c>
      <c r="F22" s="183">
        <f t="shared" ref="F22:N22" si="0">SUM(F23+F27+F35+F77+F99+F103+F73)</f>
        <v>51706401.149999999</v>
      </c>
      <c r="G22" s="183">
        <f t="shared" si="0"/>
        <v>0</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SUM(Лист1!G515)</f>
        <v>370400</v>
      </c>
      <c r="G26" s="149">
        <f>SUM(Лист1!H515)</f>
        <v>0</v>
      </c>
      <c r="H26" s="149">
        <f>SUBTOTAL(9,F26:G26)</f>
        <v>370400</v>
      </c>
      <c r="I26" s="149">
        <f>SUM(Лист1!J515)</f>
        <v>381300</v>
      </c>
      <c r="J26" s="149">
        <f>SUM(Лист1!K515)</f>
        <v>0</v>
      </c>
      <c r="K26" s="149">
        <f>SUBTOTAL(9,I26:J26)</f>
        <v>381300</v>
      </c>
      <c r="L26" s="149">
        <f>SUM(Лист1!M515)</f>
        <v>381300</v>
      </c>
      <c r="M26" s="149">
        <f>SUM(Лист1!N515)</f>
        <v>0</v>
      </c>
      <c r="N26" s="341">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SUM(Лист1!G519)</f>
        <v>411600</v>
      </c>
      <c r="G30" s="149">
        <f>SUM(Лист1!H519)</f>
        <v>0</v>
      </c>
      <c r="H30" s="149">
        <f>F30+G30</f>
        <v>411600</v>
      </c>
      <c r="I30" s="149">
        <f>SUM(Лист1!J519)</f>
        <v>429500</v>
      </c>
      <c r="J30" s="149">
        <f>SUM(Лист1!K519)</f>
        <v>0</v>
      </c>
      <c r="K30" s="149">
        <f>I30+J30</f>
        <v>429500</v>
      </c>
      <c r="L30" s="149">
        <f>SUM(Лист1!M519)</f>
        <v>461890</v>
      </c>
      <c r="M30" s="149">
        <f>SUM(Лист1!N519)</f>
        <v>0</v>
      </c>
      <c r="N30" s="341">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SUM(Лист1!G521)</f>
        <v>71700</v>
      </c>
      <c r="G32" s="149">
        <f>SUM(Лист1!H521)</f>
        <v>0</v>
      </c>
      <c r="H32" s="149">
        <f>F32+G32</f>
        <v>71700</v>
      </c>
      <c r="I32" s="149">
        <f>SUM(Лист1!J521)</f>
        <v>71700</v>
      </c>
      <c r="J32" s="149">
        <f>SUM(Лист1!K521)</f>
        <v>0</v>
      </c>
      <c r="K32" s="149">
        <f>I32+J32</f>
        <v>71700</v>
      </c>
      <c r="L32" s="149">
        <f>SUM(Лист1!M521)</f>
        <v>76700</v>
      </c>
      <c r="M32" s="149">
        <f>SUM(Лист1!N521)</f>
        <v>0</v>
      </c>
      <c r="N32" s="341">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SUM(Лист1!G523)</f>
        <v>10400</v>
      </c>
      <c r="G34" s="149">
        <f>SUM(Лист1!H523)</f>
        <v>0</v>
      </c>
      <c r="H34" s="149">
        <f>F34+G34</f>
        <v>10400</v>
      </c>
      <c r="I34" s="149">
        <f>SUM(Лист1!J523)</f>
        <v>10400</v>
      </c>
      <c r="J34" s="149">
        <f>SUM(Лист1!K523)</f>
        <v>0</v>
      </c>
      <c r="K34" s="149">
        <f>I34+J34</f>
        <v>10400</v>
      </c>
      <c r="L34" s="149">
        <f>SUM(Лист1!M523)</f>
        <v>10400</v>
      </c>
      <c r="M34" s="149">
        <f>SUM(Лист1!N523)</f>
        <v>0</v>
      </c>
      <c r="N34" s="341">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0</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SUM(Лист1!G252)</f>
        <v>1457104.67</v>
      </c>
      <c r="G38" s="149">
        <f>SUM(Лист1!H252)</f>
        <v>0</v>
      </c>
      <c r="H38" s="149">
        <f>F38+G38</f>
        <v>1457104.67</v>
      </c>
      <c r="I38" s="149">
        <f>SUM(Лист1!J252)</f>
        <v>1515388.85</v>
      </c>
      <c r="J38" s="149">
        <f>SUM(Лист1!K252)</f>
        <v>0</v>
      </c>
      <c r="K38" s="149">
        <f>I38+J38</f>
        <v>1515388.85</v>
      </c>
      <c r="L38" s="149">
        <f>SUM(Лист1!M252)</f>
        <v>1576004.4</v>
      </c>
      <c r="M38" s="149">
        <f>SUM(Лист1!N252)</f>
        <v>0</v>
      </c>
      <c r="N38" s="341">
        <f t="shared" si="2"/>
        <v>1576004.4</v>
      </c>
    </row>
    <row r="39" spans="1:15" ht="26.25" x14ac:dyDescent="0.25">
      <c r="A39" s="117" t="s">
        <v>27</v>
      </c>
      <c r="B39" s="127" t="s">
        <v>21</v>
      </c>
      <c r="C39" s="142" t="s">
        <v>39</v>
      </c>
      <c r="D39" s="103" t="s">
        <v>361</v>
      </c>
      <c r="E39" s="146" t="s">
        <v>7</v>
      </c>
      <c r="F39" s="149">
        <f t="shared" ref="F39:N39" si="15">SUM(F40+F42+F44)</f>
        <v>28369394.140000001</v>
      </c>
      <c r="G39" s="149">
        <f t="shared" si="15"/>
        <v>0</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SUM(Лист1!G255)</f>
        <v>20784827.890000001</v>
      </c>
      <c r="G41" s="149">
        <f>SUM(Лист1!H255)</f>
        <v>0</v>
      </c>
      <c r="H41" s="149">
        <f>F41+G41</f>
        <v>20784827.890000001</v>
      </c>
      <c r="I41" s="149">
        <f>SUM(Лист1!J255)</f>
        <v>21643795.57</v>
      </c>
      <c r="J41" s="149">
        <f>SUM(Лист1!K255)</f>
        <v>0</v>
      </c>
      <c r="K41" s="149">
        <f>I41+J41</f>
        <v>21643795.57</v>
      </c>
      <c r="L41" s="149">
        <f>SUM(Лист1!M255)</f>
        <v>22509547.390000001</v>
      </c>
      <c r="M41" s="149">
        <f>SUM(Лист1!N255)</f>
        <v>0</v>
      </c>
      <c r="N41" s="341">
        <f t="shared" si="2"/>
        <v>22509547.390000001</v>
      </c>
    </row>
    <row r="42" spans="1:15" x14ac:dyDescent="0.25">
      <c r="A42" s="106" t="s">
        <v>11</v>
      </c>
      <c r="B42" s="102" t="s">
        <v>21</v>
      </c>
      <c r="C42" s="103" t="s">
        <v>39</v>
      </c>
      <c r="D42" s="103" t="s">
        <v>361</v>
      </c>
      <c r="E42" s="102" t="s">
        <v>12</v>
      </c>
      <c r="F42" s="149">
        <f t="shared" ref="F42:N42" si="17">SUM(F43)</f>
        <v>6974666.25</v>
      </c>
      <c r="G42" s="149">
        <f t="shared" si="17"/>
        <v>0</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SUM(Лист1!G257)</f>
        <v>6974666.25</v>
      </c>
      <c r="G43" s="149">
        <f>SUM(Лист1!H257)</f>
        <v>0</v>
      </c>
      <c r="H43" s="149">
        <f>F43+G43</f>
        <v>6974666.25</v>
      </c>
      <c r="I43" s="149">
        <f>SUM(Лист1!J257)</f>
        <v>3136598.93</v>
      </c>
      <c r="J43" s="149">
        <f>SUM(Лист1!K257)</f>
        <v>0</v>
      </c>
      <c r="K43" s="149">
        <f>I43+J43</f>
        <v>3136598.93</v>
      </c>
      <c r="L43" s="149">
        <f>SUM(Лист1!M257)</f>
        <v>4658330.22</v>
      </c>
      <c r="M43" s="149">
        <f>SUM(Лист1!N257)</f>
        <v>0</v>
      </c>
      <c r="N43" s="341">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SUM(Лист1!G259)</f>
        <v>609900</v>
      </c>
      <c r="G45" s="149">
        <f>SUM(Лист1!H259)</f>
        <v>0</v>
      </c>
      <c r="H45" s="149">
        <f>F45+G45</f>
        <v>609900</v>
      </c>
      <c r="I45" s="149">
        <f>SUM(Лист1!J259)</f>
        <v>610000</v>
      </c>
      <c r="J45" s="149">
        <f>SUM(Лист1!K259)</f>
        <v>0</v>
      </c>
      <c r="K45" s="149">
        <f>I45+J45</f>
        <v>610000</v>
      </c>
      <c r="L45" s="149">
        <f>SUM(Лист1!M259)</f>
        <v>610000</v>
      </c>
      <c r="M45" s="149">
        <f>SUM(Лист1!N259)</f>
        <v>0</v>
      </c>
      <c r="N45" s="341">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SUM(Лист1!G262)</f>
        <v>26554</v>
      </c>
      <c r="G48" s="149">
        <f>SUM(Лист1!H262)</f>
        <v>0</v>
      </c>
      <c r="H48" s="149">
        <f>F48+G48</f>
        <v>26554</v>
      </c>
      <c r="I48" s="149">
        <f>SUM(Лист1!J262)</f>
        <v>0</v>
      </c>
      <c r="J48" s="149">
        <f>SUM(Лист1!K262)</f>
        <v>0</v>
      </c>
      <c r="K48" s="149">
        <f>I48+J48</f>
        <v>0</v>
      </c>
      <c r="L48" s="149">
        <f>SUM(Лист1!M262)</f>
        <v>0</v>
      </c>
      <c r="M48" s="149">
        <f>SUM(Лист1!N262)</f>
        <v>0</v>
      </c>
      <c r="N48" s="341">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SUBTOTAL(9,Лист1!G266)</f>
        <v>876652</v>
      </c>
      <c r="G52" s="149">
        <f>SUBTOTAL(9,Лист1!H266)</f>
        <v>0</v>
      </c>
      <c r="H52" s="149">
        <f>F52+G52</f>
        <v>876652</v>
      </c>
      <c r="I52" s="149">
        <f>SUBTOTAL(9,Лист1!J266)</f>
        <v>910246</v>
      </c>
      <c r="J52" s="149"/>
      <c r="K52" s="149">
        <f>I52+J52</f>
        <v>910246</v>
      </c>
      <c r="L52" s="149">
        <f>SUBTOTAL(9,Лист1!M266)</f>
        <v>946650</v>
      </c>
      <c r="M52" s="149">
        <f>SUBTOTAL(9,Лист1!N266)</f>
        <v>0</v>
      </c>
      <c r="N52" s="341">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SUBTOTAL(9,Лист1!G268)</f>
        <v>428798</v>
      </c>
      <c r="G54" s="149">
        <f>SUBTOTAL(9,Лист1!H268)</f>
        <v>0</v>
      </c>
      <c r="H54" s="149">
        <f>F54+G54</f>
        <v>428798</v>
      </c>
      <c r="I54" s="149">
        <f>SUBTOTAL(9,Лист1!J268)</f>
        <v>395401</v>
      </c>
      <c r="J54" s="149"/>
      <c r="K54" s="149">
        <f>I54+J54</f>
        <v>395401</v>
      </c>
      <c r="L54" s="149">
        <f>SUBTOTAL(9,Лист1!M268)</f>
        <v>359000</v>
      </c>
      <c r="M54" s="149">
        <f>SUBTOTAL(9,Лист1!N268)</f>
        <v>0</v>
      </c>
      <c r="N54" s="341">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SUBTOTAL(9,Лист1!G271)</f>
        <v>267913</v>
      </c>
      <c r="G57" s="149">
        <f>SUBTOTAL(9,Лист1!H271)</f>
        <v>0</v>
      </c>
      <c r="H57" s="149">
        <f>F57+G57</f>
        <v>267913</v>
      </c>
      <c r="I57" s="149">
        <f>SUBTOTAL(9,Лист1!J271)</f>
        <v>278628</v>
      </c>
      <c r="J57" s="149">
        <f>SUBTOTAL(9,Лист1!K271)</f>
        <v>0</v>
      </c>
      <c r="K57" s="149">
        <f>I57+J57</f>
        <v>278628</v>
      </c>
      <c r="L57" s="149">
        <f>SUBTOTAL(9,Лист1!M271)</f>
        <v>289774</v>
      </c>
      <c r="M57" s="149">
        <f>SUBTOTAL(9,Лист1!N271)</f>
        <v>0</v>
      </c>
      <c r="N57" s="341">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SUBTOTAL(9,Лист1!G273)</f>
        <v>254267</v>
      </c>
      <c r="G59" s="149">
        <f>SUBTOTAL(9,Лист1!H273)</f>
        <v>0</v>
      </c>
      <c r="H59" s="149">
        <f>F59+G59</f>
        <v>254267</v>
      </c>
      <c r="I59" s="149">
        <f>SUBTOTAL(9,Лист1!J273)</f>
        <v>243355</v>
      </c>
      <c r="J59" s="149">
        <f>SUBTOTAL(9,Лист1!K273)</f>
        <v>0</v>
      </c>
      <c r="K59" s="149">
        <f>I59+J59</f>
        <v>243355</v>
      </c>
      <c r="L59" s="149">
        <f>SUBTOTAL(9,Лист1!M273)</f>
        <v>232206</v>
      </c>
      <c r="M59" s="149">
        <f>SUBTOTAL(9,Лист1!N273)</f>
        <v>0</v>
      </c>
      <c r="N59" s="341">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SUBTOTAL(9,Лист1!G276)</f>
        <v>280661</v>
      </c>
      <c r="G62" s="149">
        <f>SUBTOTAL(9,Лист1!H271)</f>
        <v>0</v>
      </c>
      <c r="H62" s="149">
        <f>F62+G62</f>
        <v>280661</v>
      </c>
      <c r="I62" s="149">
        <f>SUBTOTAL(9,Лист1!J276)</f>
        <v>291887</v>
      </c>
      <c r="J62" s="149">
        <f>SUBTOTAL(9,Лист1!K271)</f>
        <v>0</v>
      </c>
      <c r="K62" s="149">
        <f>I62+J62</f>
        <v>291887</v>
      </c>
      <c r="L62" s="149">
        <f>SUBTOTAL(9,Лист1!M276)</f>
        <v>303563</v>
      </c>
      <c r="M62" s="149">
        <f>SUBTOTAL(9,Лист1!N271)</f>
        <v>0</v>
      </c>
      <c r="N62" s="341">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SUBTOTAL(9,Лист1!G278)</f>
        <v>110974</v>
      </c>
      <c r="G64" s="149">
        <f>SUBTOTAL(9,Лист1!H278)</f>
        <v>0</v>
      </c>
      <c r="H64" s="149">
        <f>F64+G64</f>
        <v>110974</v>
      </c>
      <c r="I64" s="149">
        <f>SUBTOTAL(9,Лист1!J278)</f>
        <v>99748</v>
      </c>
      <c r="J64" s="149">
        <f>SUBTOTAL(9,Лист1!K278)</f>
        <v>0</v>
      </c>
      <c r="K64" s="149">
        <f>I64+J64</f>
        <v>99748</v>
      </c>
      <c r="L64" s="149">
        <f>SUBTOTAL(9,Лист1!M278)</f>
        <v>88072</v>
      </c>
      <c r="M64" s="149">
        <f>SUBTOTAL(9,Лист1!N278)</f>
        <v>0</v>
      </c>
      <c r="N64" s="341">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SUBTOTAL(9,Лист1!G281)</f>
        <v>1243706</v>
      </c>
      <c r="G67" s="149">
        <f>SUBTOTAL(9,Лист1!H281)</f>
        <v>0</v>
      </c>
      <c r="H67" s="149">
        <f>F67+G67</f>
        <v>1243706</v>
      </c>
      <c r="I67" s="149">
        <f>SUBTOTAL(9,Лист1!J281)</f>
        <v>1293388</v>
      </c>
      <c r="J67" s="149">
        <f>SUBTOTAL(9,Лист1!K281)</f>
        <v>0</v>
      </c>
      <c r="K67" s="149">
        <f>I67+J67</f>
        <v>1293388</v>
      </c>
      <c r="L67" s="149">
        <f>SUBTOTAL(9,Лист1!M281)</f>
        <v>1345193</v>
      </c>
      <c r="M67" s="149">
        <f>SUBTOTAL(9,Лист1!N281)</f>
        <v>0</v>
      </c>
      <c r="N67" s="341">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SUBTOTAL(9,Лист1!G283)</f>
        <v>322834</v>
      </c>
      <c r="G69" s="149">
        <f>SUBTOTAL(9,Лист1!H283)</f>
        <v>0</v>
      </c>
      <c r="H69" s="149">
        <f>F69+G69</f>
        <v>322834</v>
      </c>
      <c r="I69" s="149">
        <f>SUBTOTAL(9,Лист1!J283)</f>
        <v>273086</v>
      </c>
      <c r="J69" s="149">
        <f>SUBTOTAL(9,Лист1!K283)</f>
        <v>0</v>
      </c>
      <c r="K69" s="149">
        <f>I69+J69</f>
        <v>273086</v>
      </c>
      <c r="L69" s="149">
        <f>SUBTOTAL(9,Лист1!M283)</f>
        <v>221347</v>
      </c>
      <c r="M69" s="149">
        <f>SUBTOTAL(9,Лист1!N283)</f>
        <v>0</v>
      </c>
      <c r="N69" s="341">
        <f t="shared" si="2"/>
        <v>221347</v>
      </c>
    </row>
    <row r="70" spans="1:14" ht="39" x14ac:dyDescent="0.25">
      <c r="A70" s="211" t="s">
        <v>492</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1"/>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1"/>
    </row>
    <row r="72" spans="1:14" x14ac:dyDescent="0.25">
      <c r="A72" s="141" t="s">
        <v>30</v>
      </c>
      <c r="B72" s="155" t="s">
        <v>21</v>
      </c>
      <c r="C72" s="156" t="s">
        <v>39</v>
      </c>
      <c r="D72" s="249">
        <v>7000055490</v>
      </c>
      <c r="E72" s="155" t="s">
        <v>31</v>
      </c>
      <c r="F72" s="184">
        <f>SUBTOTAL(9,Лист1!G286)</f>
        <v>504542.98</v>
      </c>
      <c r="G72" s="184">
        <f>SUBTOTAL(9,Лист1!H286)</f>
        <v>0</v>
      </c>
      <c r="H72" s="204">
        <f t="shared" si="33"/>
        <v>504542.98</v>
      </c>
      <c r="I72" s="149"/>
      <c r="J72" s="149"/>
      <c r="K72" s="149"/>
      <c r="L72" s="149"/>
      <c r="M72" s="149"/>
      <c r="N72" s="341"/>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SUM(Лист1!G290)</f>
        <v>148986</v>
      </c>
      <c r="G76" s="204">
        <f>SUM(Лист1!H290)</f>
        <v>0</v>
      </c>
      <c r="H76" s="204">
        <f>F76+G76</f>
        <v>148986</v>
      </c>
      <c r="I76" s="204">
        <f>SUM(Лист1!J290)</f>
        <v>9026</v>
      </c>
      <c r="J76" s="204">
        <f>SUM(Лист1!K290)</f>
        <v>0</v>
      </c>
      <c r="K76" s="204">
        <f>I76+J76</f>
        <v>9026</v>
      </c>
      <c r="L76" s="204">
        <f>SUM(Лист1!M290)</f>
        <v>8020</v>
      </c>
      <c r="M76" s="204">
        <f>SUM(Лист1!N290)</f>
        <v>0</v>
      </c>
      <c r="N76" s="341">
        <f t="shared" si="2"/>
        <v>8020</v>
      </c>
    </row>
    <row r="77" spans="1:14" ht="39" x14ac:dyDescent="0.25">
      <c r="A77" s="101" t="s">
        <v>42</v>
      </c>
      <c r="B77" s="129" t="s">
        <v>21</v>
      </c>
      <c r="C77" s="129" t="s">
        <v>43</v>
      </c>
      <c r="D77" s="132" t="s">
        <v>106</v>
      </c>
      <c r="E77" s="133" t="s">
        <v>7</v>
      </c>
      <c r="F77" s="194">
        <f>SUM(F78+F88+F91+F96+F85)</f>
        <v>9529510.7599999998</v>
      </c>
      <c r="G77" s="194">
        <f>SUM(G78+G88+G91+G96+G85)</f>
        <v>0</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SUM(Лист1!G129)</f>
        <v>7453229.8200000003</v>
      </c>
      <c r="G80" s="149">
        <f>SUM(Лист1!H129)</f>
        <v>0</v>
      </c>
      <c r="H80" s="149">
        <f>F80+G80</f>
        <v>7453229.8200000003</v>
      </c>
      <c r="I80" s="149">
        <f>SUM(Лист1!J129)</f>
        <v>7327136</v>
      </c>
      <c r="J80" s="149">
        <f>SUM(Лист1!K129)</f>
        <v>0</v>
      </c>
      <c r="K80" s="149">
        <f>I80+J80</f>
        <v>7327136</v>
      </c>
      <c r="L80" s="149">
        <f>SUM(Лист1!M129)</f>
        <v>7671540</v>
      </c>
      <c r="M80" s="149">
        <f>SUM(Лист1!N129)</f>
        <v>0</v>
      </c>
      <c r="N80" s="341">
        <f t="shared" si="2"/>
        <v>7671540</v>
      </c>
    </row>
    <row r="81" spans="1:14" x14ac:dyDescent="0.25">
      <c r="A81" s="106" t="s">
        <v>11</v>
      </c>
      <c r="B81" s="102" t="s">
        <v>21</v>
      </c>
      <c r="C81" s="102" t="s">
        <v>43</v>
      </c>
      <c r="D81" s="103" t="s">
        <v>343</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SUM(Лист1!G131)</f>
        <v>783379.35</v>
      </c>
      <c r="G82" s="149">
        <f>SUM(Лист1!H131)</f>
        <v>0</v>
      </c>
      <c r="H82" s="149">
        <f>F82+G82</f>
        <v>783379.35</v>
      </c>
      <c r="I82" s="149">
        <f>SUM(Лист1!J131)</f>
        <v>426564</v>
      </c>
      <c r="J82" s="149">
        <f>SUM(Лист1!K131)</f>
        <v>0</v>
      </c>
      <c r="K82" s="149">
        <f>I82+J82</f>
        <v>426564</v>
      </c>
      <c r="L82" s="149">
        <f>SUM(Лист1!M131)</f>
        <v>652610</v>
      </c>
      <c r="M82" s="149">
        <f>SUM(Лист1!N131)</f>
        <v>0</v>
      </c>
      <c r="N82" s="341">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SUM(Лист1!G133)</f>
        <v>6900</v>
      </c>
      <c r="G84" s="149">
        <f>SUM(Лист1!H133)</f>
        <v>0</v>
      </c>
      <c r="H84" s="149">
        <f>F84+G84</f>
        <v>6900</v>
      </c>
      <c r="I84" s="149">
        <f>SUM(Лист1!J133)</f>
        <v>6900</v>
      </c>
      <c r="J84" s="149">
        <f>SUM(Лист1!K133)</f>
        <v>0</v>
      </c>
      <c r="K84" s="149">
        <f>I84+J84</f>
        <v>6900</v>
      </c>
      <c r="L84" s="149">
        <f>SUM(Лист1!M133)</f>
        <v>6900</v>
      </c>
      <c r="M84" s="149">
        <f>SUM(Лист1!N133)</f>
        <v>0</v>
      </c>
      <c r="N84" s="341">
        <f t="shared" si="2"/>
        <v>6900</v>
      </c>
    </row>
    <row r="85" spans="1:14" ht="39" x14ac:dyDescent="0.25">
      <c r="A85" s="238" t="s">
        <v>492</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1"/>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1"/>
    </row>
    <row r="87" spans="1:14" ht="22.5" x14ac:dyDescent="0.25">
      <c r="A87" s="258" t="s">
        <v>134</v>
      </c>
      <c r="B87" s="155" t="s">
        <v>21</v>
      </c>
      <c r="C87" s="155" t="s">
        <v>43</v>
      </c>
      <c r="D87" s="249">
        <v>7000055490</v>
      </c>
      <c r="E87" s="155" t="s">
        <v>31</v>
      </c>
      <c r="F87" s="184">
        <f>SUBTOTAL(9,Лист1!G136)</f>
        <v>276701.59000000003</v>
      </c>
      <c r="G87" s="184">
        <f>SUBTOTAL(9,Лист1!H136)</f>
        <v>0</v>
      </c>
      <c r="H87" s="204">
        <f t="shared" si="41"/>
        <v>276701.59000000003</v>
      </c>
      <c r="I87" s="149"/>
      <c r="J87" s="149"/>
      <c r="K87" s="149"/>
      <c r="L87" s="149"/>
      <c r="M87" s="149"/>
      <c r="N87" s="341"/>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SUM(Лист1!G529)</f>
        <v>825500</v>
      </c>
      <c r="G90" s="149">
        <f>SUM(Лист1!H529)</f>
        <v>0</v>
      </c>
      <c r="H90" s="149">
        <f>F90+G90</f>
        <v>825500</v>
      </c>
      <c r="I90" s="149">
        <f>SUM(Лист1!J529)</f>
        <v>1002400</v>
      </c>
      <c r="J90" s="149">
        <f>SUM(Лист1!K529)</f>
        <v>0</v>
      </c>
      <c r="K90" s="149">
        <f>I90+J90</f>
        <v>1002400</v>
      </c>
      <c r="L90" s="149">
        <f>SUM(Лист1!M529)</f>
        <v>1042640</v>
      </c>
      <c r="M90" s="149">
        <f>SUM(Лист1!N529)</f>
        <v>0</v>
      </c>
      <c r="N90" s="341">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SUM(Лист1!G532)</f>
        <v>34500</v>
      </c>
      <c r="G93" s="149">
        <f>SUM(Лист1!H532)</f>
        <v>0</v>
      </c>
      <c r="H93" s="149">
        <f>F93+G93</f>
        <v>34500</v>
      </c>
      <c r="I93" s="149">
        <f>SUM(Лист1!J532)</f>
        <v>32500</v>
      </c>
      <c r="J93" s="149">
        <f>SUM(Лист1!K532)</f>
        <v>0</v>
      </c>
      <c r="K93" s="149">
        <f>I93+J93</f>
        <v>32500</v>
      </c>
      <c r="L93" s="149">
        <f>SUM(Лист1!M532)</f>
        <v>34500</v>
      </c>
      <c r="M93" s="149">
        <f>SUM(Лист1!N532)</f>
        <v>0</v>
      </c>
      <c r="N93" s="341">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SUM(Лист1!G534)</f>
        <v>800</v>
      </c>
      <c r="G95" s="149">
        <f>SUM(Лист1!H534)</f>
        <v>0</v>
      </c>
      <c r="H95" s="149">
        <f>F95+G95</f>
        <v>800</v>
      </c>
      <c r="I95" s="149">
        <f>SUM(Лист1!J534)</f>
        <v>800</v>
      </c>
      <c r="J95" s="149">
        <f>SUM(Лист1!K534)</f>
        <v>0</v>
      </c>
      <c r="K95" s="149">
        <f>I95+J95</f>
        <v>800</v>
      </c>
      <c r="L95" s="149">
        <f>SUM(Лист1!M534)</f>
        <v>800</v>
      </c>
      <c r="M95" s="149">
        <f>SUM(Лист1!N534)</f>
        <v>0</v>
      </c>
      <c r="N95" s="341">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SUM(Лист1!G537)</f>
        <v>148500</v>
      </c>
      <c r="G98" s="204">
        <f>SUM(Лист1!H537)</f>
        <v>0</v>
      </c>
      <c r="H98" s="204">
        <f>F98+G98</f>
        <v>148500</v>
      </c>
      <c r="I98" s="204">
        <f>SUM(Лист1!J537)</f>
        <v>0</v>
      </c>
      <c r="J98" s="204">
        <f>SUM(Лист1!K537)</f>
        <v>0</v>
      </c>
      <c r="K98" s="204">
        <f>I98+J98</f>
        <v>0</v>
      </c>
      <c r="L98" s="204">
        <f>SUM(Лист1!M537)</f>
        <v>0</v>
      </c>
      <c r="M98" s="204">
        <f>SUM(Лист1!N537)</f>
        <v>0</v>
      </c>
      <c r="N98" s="341">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SUM(Лист1!G140)</f>
        <v>50000</v>
      </c>
      <c r="G102" s="204">
        <f>SUM(Лист1!H140)</f>
        <v>0</v>
      </c>
      <c r="H102" s="204">
        <f>F102+G102</f>
        <v>50000</v>
      </c>
      <c r="I102" s="204">
        <f>SUM(Лист1!J140)</f>
        <v>0</v>
      </c>
      <c r="J102" s="204">
        <f>SUM(Лист1!K140)</f>
        <v>0</v>
      </c>
      <c r="K102" s="204">
        <f>I102+J102</f>
        <v>0</v>
      </c>
      <c r="L102" s="204">
        <f>SUM(Лист1!M140)</f>
        <v>0</v>
      </c>
      <c r="M102" s="204">
        <f>SUM(Лист1!N140)</f>
        <v>0</v>
      </c>
      <c r="N102" s="341">
        <f t="shared" si="45"/>
        <v>0</v>
      </c>
    </row>
    <row r="103" spans="1:14" x14ac:dyDescent="0.25">
      <c r="A103" s="116" t="s">
        <v>44</v>
      </c>
      <c r="B103" s="134" t="s">
        <v>21</v>
      </c>
      <c r="C103" s="130">
        <v>13</v>
      </c>
      <c r="D103" s="130" t="s">
        <v>106</v>
      </c>
      <c r="E103" s="131" t="s">
        <v>7</v>
      </c>
      <c r="F103" s="194">
        <f>SUM(F104+F112+F115+F120+F126+F109+F129+F123)</f>
        <v>6970403.5999999996</v>
      </c>
      <c r="G103" s="194">
        <f>SUM(G104+G112+G115+G120+G126+G109+G129+G123)</f>
        <v>0</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SUM(Лист1!G294)</f>
        <v>200</v>
      </c>
      <c r="G106" s="149">
        <f>SUM(Лист1!H294)</f>
        <v>0</v>
      </c>
      <c r="H106" s="149">
        <f>F106+G106</f>
        <v>200</v>
      </c>
      <c r="I106" s="149">
        <f>SUM(Лист1!J294)</f>
        <v>200</v>
      </c>
      <c r="J106" s="149">
        <f>SUM(Лист1!K294)</f>
        <v>0</v>
      </c>
      <c r="K106" s="149">
        <f>I106+J106</f>
        <v>200</v>
      </c>
      <c r="L106" s="149">
        <f>SUM(Лист1!M294)</f>
        <v>200</v>
      </c>
      <c r="M106" s="149">
        <f>SUM(Лист1!N294)</f>
        <v>0</v>
      </c>
      <c r="N106" s="341">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SUM(Лист1!G296)</f>
        <v>400</v>
      </c>
      <c r="G108" s="149">
        <f>SUM(Лист1!H296)</f>
        <v>0</v>
      </c>
      <c r="H108" s="149">
        <f>F108+G108</f>
        <v>400</v>
      </c>
      <c r="I108" s="149">
        <f>SUM(Лист1!J296)</f>
        <v>400</v>
      </c>
      <c r="J108" s="149">
        <f>SUM(Лист1!K296)</f>
        <v>0</v>
      </c>
      <c r="K108" s="149">
        <f>I108+J108</f>
        <v>400</v>
      </c>
      <c r="L108" s="149">
        <f>SUM(Лист1!M296)</f>
        <v>400</v>
      </c>
      <c r="M108" s="149">
        <f>SUM(Лист1!N296)</f>
        <v>0</v>
      </c>
      <c r="N108" s="341">
        <f t="shared" si="45"/>
        <v>400</v>
      </c>
    </row>
    <row r="109" spans="1:14" ht="39" x14ac:dyDescent="0.25">
      <c r="A109" s="238" t="s">
        <v>280</v>
      </c>
      <c r="B109" s="250" t="s">
        <v>21</v>
      </c>
      <c r="C109" s="251" t="s">
        <v>45</v>
      </c>
      <c r="D109" s="249" t="s">
        <v>364</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SUM(Лист1!G299)</f>
        <v>157580</v>
      </c>
      <c r="G111" s="184">
        <f>SUM(Лист1!H299)</f>
        <v>0</v>
      </c>
      <c r="H111" s="184">
        <f>F111+G111</f>
        <v>157580</v>
      </c>
      <c r="I111" s="184">
        <f>SUM(Лист1!J299)</f>
        <v>0</v>
      </c>
      <c r="J111" s="184">
        <f>SUM(Лист1!K299)</f>
        <v>0</v>
      </c>
      <c r="K111" s="184">
        <f>I111+J111</f>
        <v>0</v>
      </c>
      <c r="L111" s="184">
        <f>SUM(Лист1!M299)</f>
        <v>0</v>
      </c>
      <c r="M111" s="184">
        <f>SUM(Лист1!N299)</f>
        <v>0</v>
      </c>
      <c r="N111" s="341">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SUM(Лист1!G302)</f>
        <v>5209700</v>
      </c>
      <c r="G114" s="203">
        <f>SUM(Лист1!H302)</f>
        <v>0</v>
      </c>
      <c r="H114" s="203">
        <f>F114+G114</f>
        <v>5209700</v>
      </c>
      <c r="I114" s="203">
        <f>SUM(Лист1!J302)</f>
        <v>4815156</v>
      </c>
      <c r="J114" s="203">
        <f>SUM(Лист1!K302)</f>
        <v>0</v>
      </c>
      <c r="K114" s="203">
        <f>I114+J114</f>
        <v>4815156</v>
      </c>
      <c r="L114" s="203">
        <f>SUM(Лист1!M302)</f>
        <v>4980480</v>
      </c>
      <c r="M114" s="203">
        <f>SUM(Лист1!N302)</f>
        <v>0</v>
      </c>
      <c r="N114" s="341">
        <f t="shared" si="45"/>
        <v>4980480</v>
      </c>
    </row>
    <row r="115" spans="1:14" ht="26.25" x14ac:dyDescent="0.25">
      <c r="A115" s="112" t="s">
        <v>171</v>
      </c>
      <c r="B115" s="127" t="s">
        <v>21</v>
      </c>
      <c r="C115" s="146" t="s">
        <v>45</v>
      </c>
      <c r="D115" s="144" t="s">
        <v>366</v>
      </c>
      <c r="E115" s="146" t="s">
        <v>7</v>
      </c>
      <c r="F115" s="203">
        <f>SUM(F116+F119)</f>
        <v>1408523.6</v>
      </c>
      <c r="G115" s="203">
        <f>SUM(G116+G119)</f>
        <v>0</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1388523.6</v>
      </c>
      <c r="G116" s="203">
        <f t="shared" si="58"/>
        <v>0</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SUM(Лист1!G305)</f>
        <v>1388523.6</v>
      </c>
      <c r="G117" s="203">
        <f>SUM(Лист1!H305)</f>
        <v>0</v>
      </c>
      <c r="H117" s="203">
        <f>F117+G117</f>
        <v>1388523.6</v>
      </c>
      <c r="I117" s="203">
        <f>SUM(Лист1!J305)</f>
        <v>1144000</v>
      </c>
      <c r="J117" s="203">
        <f>SUM(Лист1!K305)</f>
        <v>0</v>
      </c>
      <c r="K117" s="203">
        <f>I117+J117</f>
        <v>1144000</v>
      </c>
      <c r="L117" s="203">
        <f>SUM(Лист1!M305)</f>
        <v>1536240</v>
      </c>
      <c r="M117" s="203">
        <f>SUM(Лист1!N305)</f>
        <v>0</v>
      </c>
      <c r="N117" s="341">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1">
        <f t="shared" si="45"/>
        <v>0</v>
      </c>
    </row>
    <row r="119" spans="1:14" x14ac:dyDescent="0.25">
      <c r="A119" s="141" t="s">
        <v>122</v>
      </c>
      <c r="B119" s="102" t="s">
        <v>21</v>
      </c>
      <c r="C119" s="104" t="s">
        <v>45</v>
      </c>
      <c r="D119" s="144" t="s">
        <v>366</v>
      </c>
      <c r="E119" s="155" t="s">
        <v>121</v>
      </c>
      <c r="F119" s="184">
        <f>SUM(Лист1!G307)</f>
        <v>20000</v>
      </c>
      <c r="G119" s="184">
        <f>SUM(Лист1!H307)</f>
        <v>0</v>
      </c>
      <c r="H119" s="184">
        <f>F119+G119</f>
        <v>20000</v>
      </c>
      <c r="I119" s="184">
        <f>SUM(Лист1!J307)</f>
        <v>361000</v>
      </c>
      <c r="J119" s="184">
        <f>SUM(Лист1!K307)</f>
        <v>0</v>
      </c>
      <c r="K119" s="184">
        <f>I119+J119</f>
        <v>361000</v>
      </c>
      <c r="L119" s="184">
        <f>SUM(Лист1!M307)</f>
        <v>0</v>
      </c>
      <c r="M119" s="184">
        <f>SUM(Лист1!N307)</f>
        <v>0</v>
      </c>
      <c r="N119" s="341">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1">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1">
        <f t="shared" si="45"/>
        <v>0</v>
      </c>
    </row>
    <row r="122" spans="1:14" x14ac:dyDescent="0.25">
      <c r="A122" s="106" t="s">
        <v>122</v>
      </c>
      <c r="B122" s="102" t="s">
        <v>21</v>
      </c>
      <c r="C122" s="104" t="s">
        <v>45</v>
      </c>
      <c r="D122" s="144" t="s">
        <v>367</v>
      </c>
      <c r="E122" s="102" t="s">
        <v>121</v>
      </c>
      <c r="F122" s="203">
        <f>SUM(Лист1!G310)</f>
        <v>84000</v>
      </c>
      <c r="G122" s="203">
        <f>SUM(Лист1!H310)</f>
        <v>0</v>
      </c>
      <c r="H122" s="203">
        <f>F122+G122</f>
        <v>84000</v>
      </c>
      <c r="I122" s="203">
        <f>SUM(Лист1!J310)</f>
        <v>0</v>
      </c>
      <c r="J122" s="203">
        <f>SUM(Лист1!K310)</f>
        <v>0</v>
      </c>
      <c r="K122" s="203">
        <f>I122+J122</f>
        <v>0</v>
      </c>
      <c r="L122" s="203">
        <f>SUM(Лист1!M310)</f>
        <v>0</v>
      </c>
      <c r="M122" s="203">
        <f>SUM(Лист1!N310)</f>
        <v>0</v>
      </c>
      <c r="N122" s="341">
        <f t="shared" si="45"/>
        <v>0</v>
      </c>
    </row>
    <row r="123" spans="1:14" ht="25.5" x14ac:dyDescent="0.25">
      <c r="A123" s="290" t="s">
        <v>498</v>
      </c>
      <c r="B123" s="250" t="s">
        <v>21</v>
      </c>
      <c r="C123" s="251" t="s">
        <v>45</v>
      </c>
      <c r="D123" s="249" t="s">
        <v>497</v>
      </c>
      <c r="E123" s="251" t="s">
        <v>7</v>
      </c>
      <c r="F123" s="184">
        <f t="shared" ref="F123:G124" si="61">SUM(F124)</f>
        <v>10000</v>
      </c>
      <c r="G123" s="184">
        <f t="shared" si="61"/>
        <v>0</v>
      </c>
      <c r="H123" s="204">
        <f t="shared" ref="H123:H125" si="62">SUM(F123+G123)</f>
        <v>10000</v>
      </c>
      <c r="I123" s="203"/>
      <c r="J123" s="203"/>
      <c r="K123" s="203"/>
      <c r="L123" s="203"/>
      <c r="M123" s="203"/>
      <c r="N123" s="341"/>
    </row>
    <row r="124" spans="1:14" x14ac:dyDescent="0.25">
      <c r="A124" s="252" t="s">
        <v>34</v>
      </c>
      <c r="B124" s="155" t="s">
        <v>21</v>
      </c>
      <c r="C124" s="248" t="s">
        <v>45</v>
      </c>
      <c r="D124" s="249" t="s">
        <v>497</v>
      </c>
      <c r="E124" s="155" t="s">
        <v>35</v>
      </c>
      <c r="F124" s="184">
        <f t="shared" si="61"/>
        <v>10000</v>
      </c>
      <c r="G124" s="184">
        <f t="shared" si="61"/>
        <v>0</v>
      </c>
      <c r="H124" s="204">
        <f t="shared" si="62"/>
        <v>10000</v>
      </c>
      <c r="I124" s="203"/>
      <c r="J124" s="203"/>
      <c r="K124" s="203"/>
      <c r="L124" s="203"/>
      <c r="M124" s="203"/>
      <c r="N124" s="341"/>
    </row>
    <row r="125" spans="1:14" x14ac:dyDescent="0.25">
      <c r="A125" s="141" t="s">
        <v>122</v>
      </c>
      <c r="B125" s="155" t="s">
        <v>21</v>
      </c>
      <c r="C125" s="248" t="s">
        <v>45</v>
      </c>
      <c r="D125" s="249" t="s">
        <v>497</v>
      </c>
      <c r="E125" s="155" t="s">
        <v>121</v>
      </c>
      <c r="F125" s="184">
        <f>SUBTOTAL(9,Лист1!G313)</f>
        <v>10000</v>
      </c>
      <c r="G125" s="184">
        <f>SUBTOTAL(9,Лист1!H313)</f>
        <v>0</v>
      </c>
      <c r="H125" s="204">
        <f t="shared" si="62"/>
        <v>10000</v>
      </c>
      <c r="I125" s="203"/>
      <c r="J125" s="203"/>
      <c r="K125" s="203"/>
      <c r="L125" s="203"/>
      <c r="M125" s="203"/>
      <c r="N125" s="341"/>
    </row>
    <row r="126" spans="1:14" ht="18.600000000000001" customHeight="1" x14ac:dyDescent="0.25">
      <c r="A126" s="112" t="s">
        <v>228</v>
      </c>
      <c r="B126" s="127" t="s">
        <v>21</v>
      </c>
      <c r="C126" s="146" t="s">
        <v>45</v>
      </c>
      <c r="D126" s="142" t="s">
        <v>392</v>
      </c>
      <c r="E126" s="146" t="s">
        <v>7</v>
      </c>
      <c r="F126" s="203">
        <f t="shared" ref="F126:L127" si="63">SUM(F127)</f>
        <v>100000</v>
      </c>
      <c r="G126" s="203">
        <f t="shared" si="63"/>
        <v>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100000</v>
      </c>
      <c r="G127" s="203">
        <f t="shared" si="63"/>
        <v>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SUM(Лист1!G316)</f>
        <v>100000</v>
      </c>
      <c r="G128" s="203">
        <f>SUM(Лист1!H316)</f>
        <v>0</v>
      </c>
      <c r="H128" s="203">
        <f t="shared" si="64"/>
        <v>100000</v>
      </c>
      <c r="I128" s="203">
        <f>SUM(Лист1!J316)</f>
        <v>0</v>
      </c>
      <c r="J128" s="203"/>
      <c r="K128" s="203">
        <f>SUM(Лист1!L141)</f>
        <v>6695300</v>
      </c>
      <c r="L128" s="203">
        <f>SUM(Лист1!M316)</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SUM(Лист1!G144)</f>
        <v>0</v>
      </c>
      <c r="G131" s="236">
        <f>SUM(Лист1!H144)</f>
        <v>0</v>
      </c>
      <c r="H131" s="236">
        <f>SUM(Лист1!I144)</f>
        <v>0</v>
      </c>
      <c r="I131" s="236">
        <f>SUM(Лист1!J144)</f>
        <v>6695300</v>
      </c>
      <c r="J131" s="236">
        <f>SUM(Лист1!K144)</f>
        <v>0</v>
      </c>
      <c r="K131" s="236">
        <f>I131+J131</f>
        <v>6695300</v>
      </c>
      <c r="L131" s="236">
        <f>SUM(Лист1!M144)</f>
        <v>14009650</v>
      </c>
      <c r="M131" s="236">
        <f>SUM(Лист1!N144)</f>
        <v>0</v>
      </c>
      <c r="N131" s="341">
        <f t="shared" ref="N131:N141" si="67">L131+M131</f>
        <v>14009650</v>
      </c>
    </row>
    <row r="132" spans="1:15" ht="18" x14ac:dyDescent="0.25">
      <c r="A132" s="128" t="s">
        <v>50</v>
      </c>
      <c r="B132" s="161" t="s">
        <v>23</v>
      </c>
      <c r="C132" s="162" t="s">
        <v>6</v>
      </c>
      <c r="D132" s="162" t="s">
        <v>106</v>
      </c>
      <c r="E132" s="162" t="s">
        <v>7</v>
      </c>
      <c r="F132" s="194">
        <f t="shared" ref="F132:N135" si="68">SUM(F133)</f>
        <v>1811084</v>
      </c>
      <c r="G132" s="194">
        <f t="shared" si="68"/>
        <v>0</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1811084</v>
      </c>
      <c r="G133" s="194">
        <f t="shared" si="68"/>
        <v>0</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1811084</v>
      </c>
      <c r="G134" s="203">
        <f t="shared" si="68"/>
        <v>0</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1811084</v>
      </c>
      <c r="G135" s="203">
        <f t="shared" si="68"/>
        <v>0</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SUM(Лист1!G321)</f>
        <v>1811084</v>
      </c>
      <c r="G136" s="203">
        <f>SUM(Лист1!H321)</f>
        <v>0</v>
      </c>
      <c r="H136" s="203">
        <f>F136+G136</f>
        <v>1811084</v>
      </c>
      <c r="I136" s="203">
        <f>SUM(Лист1!J321)</f>
        <v>1767155</v>
      </c>
      <c r="J136" s="203">
        <f>SUM(Лист1!K321)</f>
        <v>0</v>
      </c>
      <c r="K136" s="203">
        <f>I136+J136</f>
        <v>1767155</v>
      </c>
      <c r="L136" s="203">
        <f>SUM(Лист1!M321)</f>
        <v>1827193</v>
      </c>
      <c r="M136" s="203">
        <f>SUM(Лист1!N321)</f>
        <v>0</v>
      </c>
      <c r="N136" s="341">
        <f t="shared" si="67"/>
        <v>1827193</v>
      </c>
    </row>
    <row r="137" spans="1:15" ht="30" x14ac:dyDescent="0.25">
      <c r="A137" s="167" t="s">
        <v>8</v>
      </c>
      <c r="B137" s="118" t="s">
        <v>9</v>
      </c>
      <c r="C137" s="119" t="s">
        <v>6</v>
      </c>
      <c r="D137" s="119" t="s">
        <v>106</v>
      </c>
      <c r="E137" s="118" t="s">
        <v>7</v>
      </c>
      <c r="F137" s="194">
        <f t="shared" ref="F137:O137" si="70">SUM(F138+F142)</f>
        <v>4218152.2</v>
      </c>
      <c r="G137" s="194">
        <f t="shared" si="70"/>
        <v>451274</v>
      </c>
      <c r="H137" s="194">
        <f t="shared" si="70"/>
        <v>4669426.2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159470</v>
      </c>
      <c r="G138" s="194">
        <f t="shared" si="71"/>
        <v>451274</v>
      </c>
      <c r="H138" s="194">
        <f t="shared" ref="H138:H140" si="72">F138+G138</f>
        <v>610744</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499</v>
      </c>
      <c r="B139" s="127" t="s">
        <v>9</v>
      </c>
      <c r="C139" s="142" t="s">
        <v>26</v>
      </c>
      <c r="D139" s="249" t="s">
        <v>500</v>
      </c>
      <c r="E139" s="251" t="s">
        <v>7</v>
      </c>
      <c r="F139" s="149">
        <f t="shared" si="71"/>
        <v>159470</v>
      </c>
      <c r="G139" s="149">
        <f t="shared" si="71"/>
        <v>451274</v>
      </c>
      <c r="H139" s="149">
        <f t="shared" si="72"/>
        <v>610744</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500</v>
      </c>
      <c r="E140" s="155" t="s">
        <v>12</v>
      </c>
      <c r="F140" s="149">
        <f t="shared" si="71"/>
        <v>159470</v>
      </c>
      <c r="G140" s="149">
        <f t="shared" si="71"/>
        <v>451274</v>
      </c>
      <c r="H140" s="149">
        <f t="shared" si="72"/>
        <v>610744</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500</v>
      </c>
      <c r="E141" s="155" t="s">
        <v>14</v>
      </c>
      <c r="F141" s="149">
        <f>SUM(Лист1!G326)</f>
        <v>159470</v>
      </c>
      <c r="G141" s="149">
        <f>SUM(Лист1!H326)</f>
        <v>451274</v>
      </c>
      <c r="H141" s="149">
        <f t="shared" ref="H141" si="76">F141+G141</f>
        <v>610744</v>
      </c>
      <c r="I141" s="149">
        <f>SUM(Лист1!J326)</f>
        <v>0</v>
      </c>
      <c r="J141" s="149">
        <f>SUM(Лист1!K326)</f>
        <v>0</v>
      </c>
      <c r="K141" s="149">
        <f t="shared" ref="K141" si="77">I141+J141</f>
        <v>0</v>
      </c>
      <c r="L141" s="149">
        <f>SUM(Лист1!M326)</f>
        <v>0</v>
      </c>
      <c r="M141" s="149">
        <f>SUM(Лист1!N326)</f>
        <v>0</v>
      </c>
      <c r="N141" s="341">
        <f t="shared" si="67"/>
        <v>0</v>
      </c>
    </row>
    <row r="142" spans="1:15" ht="54" customHeight="1" x14ac:dyDescent="0.25">
      <c r="A142" s="347" t="s">
        <v>471</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SUBTOTAL(9,Лист1!G330)</f>
        <v>2637850</v>
      </c>
      <c r="G145" s="149">
        <f>SUBTOTAL(9,Лист1!H330)</f>
        <v>0</v>
      </c>
      <c r="H145" s="149">
        <f>SUBTOTAL(9,Лист1!I330)</f>
        <v>2637850</v>
      </c>
      <c r="I145" s="149">
        <f>SUBTOTAL(9,Лист1!J330)</f>
        <v>2743370</v>
      </c>
      <c r="J145" s="149">
        <f>SUBTOTAL(9,Лист1!K330)</f>
        <v>0</v>
      </c>
      <c r="K145" s="149">
        <f>SUBTOTAL(9,Лист1!L330)</f>
        <v>2743370</v>
      </c>
      <c r="L145" s="149">
        <f>SUBTOTAL(9,Лист1!M330)</f>
        <v>2853100</v>
      </c>
      <c r="M145" s="149">
        <f>SUBTOTAL(9,Лист1!N330)</f>
        <v>0</v>
      </c>
      <c r="N145" s="149">
        <f>SUBTOTAL(9,Лист1!O330)</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SUBTOTAL(9,Лист1!G332)</f>
        <v>896259</v>
      </c>
      <c r="G147" s="149">
        <f>SUBTOTAL(9,Лист1!H332)</f>
        <v>0</v>
      </c>
      <c r="H147" s="149">
        <f>SUBTOTAL(9,Лист1!I332)</f>
        <v>896259</v>
      </c>
      <c r="I147" s="149">
        <f>SUBTOTAL(9,Лист1!J332)</f>
        <v>862059</v>
      </c>
      <c r="J147" s="149">
        <f>SUBTOTAL(9,Лист1!K332)</f>
        <v>0</v>
      </c>
      <c r="K147" s="149">
        <f>SUBTOTAL(9,Лист1!L332)</f>
        <v>862059</v>
      </c>
      <c r="L147" s="149">
        <f>SUBTOTAL(9,Лист1!M332)</f>
        <v>286880.78999999998</v>
      </c>
      <c r="M147" s="149">
        <f>SUBTOTAL(9,Лист1!N332)</f>
        <v>0</v>
      </c>
      <c r="N147" s="149">
        <f>SUBTOTAL(9,Лист1!O332)</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SUBTOTAL(9,Лист1!G335)</f>
        <v>2800</v>
      </c>
      <c r="G149" s="149">
        <f>SUBTOTAL(9,Лист1!H335)</f>
        <v>0</v>
      </c>
      <c r="H149" s="149">
        <f>SUBTOTAL(9,Лист1!I335)</f>
        <v>2800</v>
      </c>
      <c r="I149" s="149">
        <f>SUBTOTAL(9,Лист1!J335)</f>
        <v>2800</v>
      </c>
      <c r="J149" s="149">
        <f>SUBTOTAL(9,Лист1!K335)</f>
        <v>0</v>
      </c>
      <c r="K149" s="149">
        <f>SUBTOTAL(9,Лист1!L335)</f>
        <v>2800</v>
      </c>
      <c r="L149" s="149">
        <f>SUBTOTAL(9,Лист1!M335)</f>
        <v>2800</v>
      </c>
      <c r="M149" s="149">
        <f>SUBTOTAL(9,Лист1!N335)</f>
        <v>0</v>
      </c>
      <c r="N149" s="149">
        <f>SUBTOTAL(9,Лист1!O335)</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SUBTOTAL(9,Лист1!G338)</f>
        <v>521773.2</v>
      </c>
      <c r="G152" s="149">
        <f>SUBTOTAL(9,Лист1!H338)</f>
        <v>0</v>
      </c>
      <c r="H152" s="149">
        <f>SUBTOTAL(9,Лист1!I338)</f>
        <v>521773.2</v>
      </c>
      <c r="I152" s="149">
        <f>SUBTOTAL(9,Лист1!J338)</f>
        <v>0</v>
      </c>
      <c r="J152" s="149">
        <f>SUBTOTAL(9,Лист1!K338)</f>
        <v>0</v>
      </c>
      <c r="K152" s="149">
        <f>SUBTOTAL(9,Лист1!L338)</f>
        <v>0</v>
      </c>
      <c r="L152" s="149">
        <f>SUBTOTAL(9,Лист1!M338)</f>
        <v>0</v>
      </c>
      <c r="M152" s="149">
        <f>SUBTOTAL(9,Лист1!N338)</f>
        <v>0</v>
      </c>
      <c r="N152" s="149">
        <f>SUBTOTAL(9,Лист1!O338)</f>
        <v>0</v>
      </c>
    </row>
    <row r="153" spans="1:14" ht="18" x14ac:dyDescent="0.25">
      <c r="A153" s="177" t="s">
        <v>77</v>
      </c>
      <c r="B153" s="178" t="s">
        <v>39</v>
      </c>
      <c r="C153" s="179" t="s">
        <v>6</v>
      </c>
      <c r="D153" s="179" t="s">
        <v>106</v>
      </c>
      <c r="E153" s="178" t="s">
        <v>7</v>
      </c>
      <c r="F153" s="194">
        <f t="shared" ref="F153:N153" si="84">SUM(F158+F175+F187+F165+F154)</f>
        <v>61568791</v>
      </c>
      <c r="G153" s="194">
        <f t="shared" si="84"/>
        <v>6160158.3200000003</v>
      </c>
      <c r="H153" s="194">
        <f t="shared" si="84"/>
        <v>67728949.319999993</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SUM(Лист1!G21)</f>
        <v>100000</v>
      </c>
      <c r="G157" s="203">
        <f>SUM(Лист1!H21)</f>
        <v>0</v>
      </c>
      <c r="H157" s="149">
        <f t="shared" ref="H157:H213" si="87">F157+G157</f>
        <v>100000</v>
      </c>
      <c r="I157" s="203">
        <f>SUM(Лист1!J21)</f>
        <v>100000</v>
      </c>
      <c r="J157" s="203">
        <f>SUM(Лист1!K21)</f>
        <v>0</v>
      </c>
      <c r="K157" s="149">
        <f t="shared" ref="K157:K213" si="88">I157+J157</f>
        <v>100000</v>
      </c>
      <c r="L157" s="203">
        <f>SUM(Лист1!M21)</f>
        <v>100000</v>
      </c>
      <c r="M157" s="203">
        <f>SUM(Лист1!N21)</f>
        <v>0</v>
      </c>
      <c r="N157" s="341">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SUM(Лист1!G343)</f>
        <v>89420.17</v>
      </c>
      <c r="G161" s="203">
        <f>SUM(Лист1!H343)</f>
        <v>0</v>
      </c>
      <c r="H161" s="149">
        <f t="shared" si="87"/>
        <v>89420.17</v>
      </c>
      <c r="I161" s="203">
        <f>SUM(Лист1!J343)</f>
        <v>45758.02</v>
      </c>
      <c r="J161" s="203">
        <f>SUM(Лист1!K343)</f>
        <v>0</v>
      </c>
      <c r="K161" s="149">
        <f t="shared" si="88"/>
        <v>45758.02</v>
      </c>
      <c r="L161" s="203">
        <f>SUM(Лист1!M343)</f>
        <v>32684.3</v>
      </c>
      <c r="M161" s="203">
        <f>SUM(Лист1!N343)</f>
        <v>0</v>
      </c>
      <c r="N161" s="341">
        <f t="shared" si="89"/>
        <v>32684.3</v>
      </c>
    </row>
    <row r="162" spans="1:14" ht="24" x14ac:dyDescent="0.25">
      <c r="A162" s="349" t="s">
        <v>477</v>
      </c>
      <c r="B162" s="255" t="s">
        <v>39</v>
      </c>
      <c r="C162" s="257" t="s">
        <v>55</v>
      </c>
      <c r="D162" s="257" t="s">
        <v>476</v>
      </c>
      <c r="E162" s="255" t="s">
        <v>7</v>
      </c>
      <c r="F162" s="216">
        <f t="shared" ref="F162:G163" si="92">SUM(F163)</f>
        <v>938201.28</v>
      </c>
      <c r="G162" s="216">
        <f t="shared" si="92"/>
        <v>0</v>
      </c>
      <c r="H162" s="172">
        <f t="shared" ref="H162:H165" si="93">SUM(F162+G162)</f>
        <v>938201.28</v>
      </c>
      <c r="I162" s="203"/>
      <c r="J162" s="203"/>
      <c r="K162" s="149"/>
      <c r="L162" s="203"/>
      <c r="M162" s="203"/>
      <c r="N162" s="341"/>
    </row>
    <row r="163" spans="1:14" x14ac:dyDescent="0.25">
      <c r="A163" s="258" t="s">
        <v>11</v>
      </c>
      <c r="B163" s="155" t="s">
        <v>39</v>
      </c>
      <c r="C163" s="156" t="s">
        <v>55</v>
      </c>
      <c r="D163" s="156" t="s">
        <v>476</v>
      </c>
      <c r="E163" s="155" t="s">
        <v>12</v>
      </c>
      <c r="F163" s="184">
        <f t="shared" si="92"/>
        <v>938201.28</v>
      </c>
      <c r="G163" s="184">
        <f t="shared" si="92"/>
        <v>0</v>
      </c>
      <c r="H163" s="204">
        <f t="shared" si="93"/>
        <v>938201.28</v>
      </c>
      <c r="I163" s="203"/>
      <c r="J163" s="203"/>
      <c r="K163" s="149"/>
      <c r="L163" s="203"/>
      <c r="M163" s="203"/>
      <c r="N163" s="341"/>
    </row>
    <row r="164" spans="1:14" ht="33.75" x14ac:dyDescent="0.25">
      <c r="A164" s="258" t="s">
        <v>135</v>
      </c>
      <c r="B164" s="155" t="s">
        <v>39</v>
      </c>
      <c r="C164" s="156" t="s">
        <v>55</v>
      </c>
      <c r="D164" s="156" t="s">
        <v>476</v>
      </c>
      <c r="E164" s="155" t="s">
        <v>14</v>
      </c>
      <c r="F164" s="184">
        <f>SUBTOTAL(9,Лист1!G346)</f>
        <v>938201.28</v>
      </c>
      <c r="G164" s="184">
        <f>SUBTOTAL(9,Лист1!H346)</f>
        <v>0</v>
      </c>
      <c r="H164" s="204">
        <f t="shared" si="93"/>
        <v>938201.28</v>
      </c>
      <c r="I164" s="203"/>
      <c r="J164" s="203"/>
      <c r="K164" s="149"/>
      <c r="L164" s="203"/>
      <c r="M164" s="203"/>
      <c r="N164" s="341"/>
    </row>
    <row r="165" spans="1:14" x14ac:dyDescent="0.25">
      <c r="A165" s="101" t="s">
        <v>123</v>
      </c>
      <c r="B165" s="191" t="s">
        <v>39</v>
      </c>
      <c r="C165" s="185" t="s">
        <v>58</v>
      </c>
      <c r="D165" s="189" t="s">
        <v>106</v>
      </c>
      <c r="E165" s="190" t="s">
        <v>7</v>
      </c>
      <c r="F165" s="202">
        <f>SUM(F166+F172+F169)</f>
        <v>23436994</v>
      </c>
      <c r="G165" s="202">
        <f>SUM(G166+G172+G169)</f>
        <v>0</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SUM(Лист1!G350)</f>
        <v>8212200</v>
      </c>
      <c r="G168" s="203">
        <f>SUM(Лист1!H350)</f>
        <v>0</v>
      </c>
      <c r="H168" s="149">
        <f t="shared" si="87"/>
        <v>8212200</v>
      </c>
      <c r="I168" s="203">
        <f>SUM(Лист1!J350)</f>
        <v>1706910</v>
      </c>
      <c r="J168" s="203">
        <f>SUM(Лист1!K350)</f>
        <v>0</v>
      </c>
      <c r="K168" s="149">
        <f t="shared" si="88"/>
        <v>1706910</v>
      </c>
      <c r="L168" s="203">
        <f>SUM(Лист1!M350)</f>
        <v>586600</v>
      </c>
      <c r="M168" s="203">
        <f>SUM(Лист1!N350)</f>
        <v>0</v>
      </c>
      <c r="N168" s="341">
        <f t="shared" si="89"/>
        <v>586600</v>
      </c>
    </row>
    <row r="169" spans="1:14" ht="24.75" x14ac:dyDescent="0.25">
      <c r="A169" s="292" t="s">
        <v>496</v>
      </c>
      <c r="B169" s="261" t="s">
        <v>39</v>
      </c>
      <c r="C169" s="262" t="s">
        <v>58</v>
      </c>
      <c r="D169" s="262" t="s">
        <v>495</v>
      </c>
      <c r="E169" s="261" t="s">
        <v>7</v>
      </c>
      <c r="F169" s="216">
        <f t="shared" ref="F169:G170" si="95">SUM(F170)</f>
        <v>514794</v>
      </c>
      <c r="G169" s="216">
        <f t="shared" si="95"/>
        <v>0</v>
      </c>
      <c r="H169" s="172">
        <f t="shared" ref="H169:H171" si="96">SUM(F169+G169)</f>
        <v>514794</v>
      </c>
      <c r="I169" s="203"/>
      <c r="J169" s="203"/>
      <c r="K169" s="149"/>
      <c r="L169" s="203"/>
      <c r="M169" s="203"/>
      <c r="N169" s="341"/>
    </row>
    <row r="170" spans="1:14" x14ac:dyDescent="0.25">
      <c r="A170" s="141" t="s">
        <v>11</v>
      </c>
      <c r="B170" s="155" t="s">
        <v>39</v>
      </c>
      <c r="C170" s="156" t="s">
        <v>58</v>
      </c>
      <c r="D170" s="156" t="s">
        <v>495</v>
      </c>
      <c r="E170" s="155" t="s">
        <v>12</v>
      </c>
      <c r="F170" s="184">
        <f t="shared" si="95"/>
        <v>514794</v>
      </c>
      <c r="G170" s="184">
        <f t="shared" si="95"/>
        <v>0</v>
      </c>
      <c r="H170" s="204">
        <f t="shared" si="96"/>
        <v>514794</v>
      </c>
      <c r="I170" s="203"/>
      <c r="J170" s="203"/>
      <c r="K170" s="149"/>
      <c r="L170" s="203"/>
      <c r="M170" s="203"/>
      <c r="N170" s="341"/>
    </row>
    <row r="171" spans="1:14" ht="34.5" x14ac:dyDescent="0.25">
      <c r="A171" s="141" t="s">
        <v>135</v>
      </c>
      <c r="B171" s="155" t="s">
        <v>39</v>
      </c>
      <c r="C171" s="156" t="s">
        <v>58</v>
      </c>
      <c r="D171" s="156" t="s">
        <v>495</v>
      </c>
      <c r="E171" s="155" t="s">
        <v>14</v>
      </c>
      <c r="F171" s="184">
        <f>SUBTOTAL(9,Лист1!G353)</f>
        <v>514794</v>
      </c>
      <c r="G171" s="184">
        <f>SUBTOTAL(9,Лист1!H353)</f>
        <v>0</v>
      </c>
      <c r="H171" s="204">
        <f t="shared" si="96"/>
        <v>514794</v>
      </c>
      <c r="I171" s="203"/>
      <c r="J171" s="203"/>
      <c r="K171" s="149"/>
      <c r="L171" s="203"/>
      <c r="M171" s="203"/>
      <c r="N171" s="341"/>
    </row>
    <row r="172" spans="1:14" ht="48.75" x14ac:dyDescent="0.25">
      <c r="A172" s="292" t="s">
        <v>482</v>
      </c>
      <c r="B172" s="261" t="s">
        <v>39</v>
      </c>
      <c r="C172" s="262" t="s">
        <v>58</v>
      </c>
      <c r="D172" s="262" t="s">
        <v>481</v>
      </c>
      <c r="E172" s="261" t="s">
        <v>7</v>
      </c>
      <c r="F172" s="216">
        <f t="shared" ref="F172:G173" si="97">SUM(F173)</f>
        <v>14710000</v>
      </c>
      <c r="G172" s="216">
        <f t="shared" si="97"/>
        <v>0</v>
      </c>
      <c r="H172" s="172">
        <f t="shared" ref="H172:H174" si="98">SUM(F172+G172)</f>
        <v>14710000</v>
      </c>
      <c r="I172" s="203"/>
      <c r="J172" s="203"/>
      <c r="K172" s="149"/>
      <c r="L172" s="203"/>
      <c r="M172" s="203"/>
      <c r="N172" s="341"/>
    </row>
    <row r="173" spans="1:14" x14ac:dyDescent="0.25">
      <c r="A173" s="141" t="s">
        <v>11</v>
      </c>
      <c r="B173" s="155" t="s">
        <v>39</v>
      </c>
      <c r="C173" s="156" t="s">
        <v>58</v>
      </c>
      <c r="D173" s="156" t="s">
        <v>481</v>
      </c>
      <c r="E173" s="155" t="s">
        <v>12</v>
      </c>
      <c r="F173" s="184">
        <f t="shared" si="97"/>
        <v>14710000</v>
      </c>
      <c r="G173" s="184">
        <f t="shared" si="97"/>
        <v>0</v>
      </c>
      <c r="H173" s="204">
        <f t="shared" si="98"/>
        <v>14710000</v>
      </c>
      <c r="I173" s="203"/>
      <c r="J173" s="203"/>
      <c r="K173" s="149"/>
      <c r="L173" s="203"/>
      <c r="M173" s="203"/>
      <c r="N173" s="341"/>
    </row>
    <row r="174" spans="1:14" ht="34.5" x14ac:dyDescent="0.25">
      <c r="A174" s="141" t="s">
        <v>135</v>
      </c>
      <c r="B174" s="155" t="s">
        <v>39</v>
      </c>
      <c r="C174" s="156" t="s">
        <v>58</v>
      </c>
      <c r="D174" s="156" t="s">
        <v>481</v>
      </c>
      <c r="E174" s="155" t="s">
        <v>14</v>
      </c>
      <c r="F174" s="184">
        <f>SUBTOTAL(9,Лист1!G356)</f>
        <v>14710000</v>
      </c>
      <c r="G174" s="184">
        <f>SUBTOTAL(9,Лист1!H356)</f>
        <v>0</v>
      </c>
      <c r="H174" s="204">
        <f t="shared" si="98"/>
        <v>14710000</v>
      </c>
      <c r="I174" s="203"/>
      <c r="J174" s="203"/>
      <c r="K174" s="149"/>
      <c r="L174" s="203"/>
      <c r="M174" s="203"/>
      <c r="N174" s="341"/>
    </row>
    <row r="175" spans="1:14" x14ac:dyDescent="0.25">
      <c r="A175" s="101" t="s">
        <v>53</v>
      </c>
      <c r="B175" s="191" t="s">
        <v>39</v>
      </c>
      <c r="C175" s="185" t="s">
        <v>26</v>
      </c>
      <c r="D175" s="189" t="s">
        <v>106</v>
      </c>
      <c r="E175" s="190" t="s">
        <v>7</v>
      </c>
      <c r="F175" s="202">
        <f t="shared" ref="F175:N175" si="99">SUM(F179+F182+F176)</f>
        <v>25076900.479999997</v>
      </c>
      <c r="G175" s="202">
        <f t="shared" si="99"/>
        <v>6160158.3200000003</v>
      </c>
      <c r="H175" s="202">
        <f t="shared" si="99"/>
        <v>31237058.799999997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SUM(Лист1!G360)</f>
        <v>665581.07999999996</v>
      </c>
      <c r="G178" s="184">
        <f>SUM(Лист1!H360)</f>
        <v>0</v>
      </c>
      <c r="H178" s="149">
        <f t="shared" si="87"/>
        <v>665581.07999999996</v>
      </c>
      <c r="I178" s="184">
        <f>SUM(Лист1!J360)</f>
        <v>12339975.060000001</v>
      </c>
      <c r="J178" s="184">
        <f>SUM(Лист1!K360)</f>
        <v>0</v>
      </c>
      <c r="K178" s="149">
        <f t="shared" si="88"/>
        <v>12339975.060000001</v>
      </c>
      <c r="L178" s="184">
        <f>SUM(Лист1!M360)</f>
        <v>12411987.4</v>
      </c>
      <c r="M178" s="184">
        <f>SUM(Лист1!N360)</f>
        <v>0</v>
      </c>
      <c r="N178" s="341">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-100000</v>
      </c>
      <c r="H179" s="203">
        <f t="shared" si="101"/>
        <v>11707643.26</v>
      </c>
      <c r="I179" s="203">
        <f t="shared" si="101"/>
        <v>0</v>
      </c>
      <c r="J179" s="203">
        <f t="shared" si="101"/>
        <v>0</v>
      </c>
      <c r="K179" s="203">
        <f t="shared" si="101"/>
        <v>0</v>
      </c>
      <c r="L179" s="203">
        <f t="shared" si="101"/>
        <v>0</v>
      </c>
      <c r="M179" s="203">
        <f t="shared" si="101"/>
        <v>0</v>
      </c>
      <c r="N179" s="341">
        <f t="shared" si="89"/>
        <v>0</v>
      </c>
    </row>
    <row r="180" spans="1:14" x14ac:dyDescent="0.25">
      <c r="A180" s="106" t="s">
        <v>46</v>
      </c>
      <c r="B180" s="108" t="s">
        <v>39</v>
      </c>
      <c r="C180" s="103" t="s">
        <v>26</v>
      </c>
      <c r="D180" s="156" t="s">
        <v>374</v>
      </c>
      <c r="E180" s="102" t="s">
        <v>47</v>
      </c>
      <c r="F180" s="203">
        <f t="shared" si="101"/>
        <v>11807643.26</v>
      </c>
      <c r="G180" s="203">
        <f t="shared" si="101"/>
        <v>-100000</v>
      </c>
      <c r="H180" s="203">
        <f t="shared" si="101"/>
        <v>11707643.26</v>
      </c>
      <c r="I180" s="203">
        <f t="shared" si="101"/>
        <v>0</v>
      </c>
      <c r="J180" s="203">
        <f t="shared" si="101"/>
        <v>0</v>
      </c>
      <c r="K180" s="203">
        <f t="shared" si="101"/>
        <v>0</v>
      </c>
      <c r="L180" s="203">
        <f t="shared" si="101"/>
        <v>0</v>
      </c>
      <c r="M180" s="203">
        <f t="shared" si="101"/>
        <v>0</v>
      </c>
      <c r="N180" s="341">
        <f t="shared" si="89"/>
        <v>0</v>
      </c>
    </row>
    <row r="181" spans="1:14" x14ac:dyDescent="0.25">
      <c r="A181" s="106" t="s">
        <v>48</v>
      </c>
      <c r="B181" s="108" t="s">
        <v>39</v>
      </c>
      <c r="C181" s="103" t="s">
        <v>26</v>
      </c>
      <c r="D181" s="156" t="s">
        <v>374</v>
      </c>
      <c r="E181" s="102" t="s">
        <v>49</v>
      </c>
      <c r="F181" s="203">
        <f>SUM(Лист1!G363)</f>
        <v>11807643.26</v>
      </c>
      <c r="G181" s="203">
        <f>SUM(Лист1!H363)</f>
        <v>-100000</v>
      </c>
      <c r="H181" s="149">
        <f t="shared" si="87"/>
        <v>11707643.26</v>
      </c>
      <c r="I181" s="203">
        <f>SUM(Лист1!J363)</f>
        <v>0</v>
      </c>
      <c r="J181" s="203">
        <f>SUM(Лист1!K363)</f>
        <v>0</v>
      </c>
      <c r="K181" s="149">
        <f t="shared" si="88"/>
        <v>0</v>
      </c>
      <c r="L181" s="203">
        <f>SUM(Лист1!M363)</f>
        <v>0</v>
      </c>
      <c r="M181" s="203">
        <f>SUM(Лист1!N363)</f>
        <v>0</v>
      </c>
      <c r="N181" s="341">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6260158.3200000003</v>
      </c>
      <c r="H182" s="184">
        <f t="shared" si="102"/>
        <v>18863834.460000001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SUM(Лист1!G366)</f>
        <v>0</v>
      </c>
      <c r="G184" s="184">
        <f>SUM(Лист1!H366)</f>
        <v>0</v>
      </c>
      <c r="H184" s="149">
        <f t="shared" si="87"/>
        <v>0</v>
      </c>
      <c r="I184" s="184">
        <f>SUM(Лист1!J366)</f>
        <v>4633748.9400000004</v>
      </c>
      <c r="J184" s="184">
        <f>SUM(Лист1!K366)</f>
        <v>0</v>
      </c>
      <c r="K184" s="149">
        <f t="shared" si="88"/>
        <v>4633748.9400000004</v>
      </c>
      <c r="L184" s="184">
        <f>SUM(Лист1!M366)</f>
        <v>2316876.6</v>
      </c>
      <c r="M184" s="184">
        <f>SUM(Лист1!N366)</f>
        <v>0</v>
      </c>
      <c r="N184" s="341">
        <f t="shared" si="89"/>
        <v>2316876.6</v>
      </c>
    </row>
    <row r="185" spans="1:14" x14ac:dyDescent="0.25">
      <c r="A185" s="141" t="s">
        <v>46</v>
      </c>
      <c r="B185" s="108" t="s">
        <v>39</v>
      </c>
      <c r="C185" s="103" t="s">
        <v>26</v>
      </c>
      <c r="D185" s="249" t="s">
        <v>375</v>
      </c>
      <c r="E185" s="155" t="s">
        <v>47</v>
      </c>
      <c r="F185" s="184">
        <f>SUM(F186)</f>
        <v>12603676.140000001</v>
      </c>
      <c r="G185" s="184">
        <f>SUM(G186)</f>
        <v>6260158.3200000003</v>
      </c>
      <c r="H185" s="184">
        <f>SUM(H186)</f>
        <v>18863834.460000001</v>
      </c>
      <c r="I185" s="184">
        <f>SUM(I186)</f>
        <v>0</v>
      </c>
      <c r="J185" s="184">
        <f>SUM(J186)</f>
        <v>0</v>
      </c>
      <c r="K185" s="149">
        <f t="shared" si="88"/>
        <v>0</v>
      </c>
      <c r="L185" s="184">
        <f>SUM(L186)</f>
        <v>0</v>
      </c>
      <c r="M185" s="184">
        <f>SUM(M186)</f>
        <v>0</v>
      </c>
      <c r="N185" s="341">
        <f t="shared" si="89"/>
        <v>0</v>
      </c>
    </row>
    <row r="186" spans="1:14" x14ac:dyDescent="0.25">
      <c r="A186" s="141" t="s">
        <v>48</v>
      </c>
      <c r="B186" s="108" t="s">
        <v>39</v>
      </c>
      <c r="C186" s="103" t="s">
        <v>26</v>
      </c>
      <c r="D186" s="249" t="s">
        <v>375</v>
      </c>
      <c r="E186" s="155" t="s">
        <v>49</v>
      </c>
      <c r="F186" s="184">
        <f>SUM(Лист1!G368)</f>
        <v>12603676.140000001</v>
      </c>
      <c r="G186" s="184">
        <f>SUM(Лист1!H368)</f>
        <v>6260158.3200000003</v>
      </c>
      <c r="H186" s="149">
        <f t="shared" si="87"/>
        <v>18863834.460000001</v>
      </c>
      <c r="I186" s="184">
        <f>SUM(Лист1!J368)</f>
        <v>0</v>
      </c>
      <c r="J186" s="184">
        <f>SUM(Лист1!K368)</f>
        <v>0</v>
      </c>
      <c r="K186" s="149">
        <f t="shared" si="88"/>
        <v>0</v>
      </c>
      <c r="L186" s="184">
        <f>SUM(Лист1!M368)</f>
        <v>0</v>
      </c>
      <c r="M186" s="184">
        <f>SUM(Лист1!N368)</f>
        <v>0</v>
      </c>
      <c r="N186" s="341">
        <f t="shared" si="89"/>
        <v>0</v>
      </c>
    </row>
    <row r="187" spans="1:14" ht="26.25" x14ac:dyDescent="0.25">
      <c r="A187" s="125" t="s">
        <v>81</v>
      </c>
      <c r="B187" s="134" t="s">
        <v>39</v>
      </c>
      <c r="C187" s="129" t="s">
        <v>82</v>
      </c>
      <c r="D187" s="130" t="s">
        <v>106</v>
      </c>
      <c r="E187" s="131" t="s">
        <v>7</v>
      </c>
      <c r="F187" s="194">
        <f>SUM(F188+F203+F194+F197+F191+F200)</f>
        <v>11927275.07</v>
      </c>
      <c r="G187" s="194">
        <f t="shared" ref="G187:H187" si="104">SUM(G188+G203+G194+G197+G191+G200)</f>
        <v>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455</v>
      </c>
      <c r="B188" s="135" t="s">
        <v>39</v>
      </c>
      <c r="C188" s="127" t="s">
        <v>82</v>
      </c>
      <c r="D188" s="109" t="s">
        <v>454</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454</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454</v>
      </c>
      <c r="E190" s="108" t="s">
        <v>14</v>
      </c>
      <c r="F190" s="149">
        <f>SUM(Лист1!G372)</f>
        <v>100000</v>
      </c>
      <c r="G190" s="149">
        <f>SUM(Лист1!H372)</f>
        <v>0</v>
      </c>
      <c r="H190" s="149">
        <f t="shared" si="87"/>
        <v>100000</v>
      </c>
      <c r="I190" s="149">
        <f>SUM(Лист1!J372)</f>
        <v>0</v>
      </c>
      <c r="J190" s="149">
        <f>SUM(Лист1!K372)</f>
        <v>0</v>
      </c>
      <c r="K190" s="149">
        <f t="shared" si="88"/>
        <v>0</v>
      </c>
      <c r="L190" s="149">
        <f>SUM(Лист1!M372)</f>
        <v>0</v>
      </c>
      <c r="M190" s="149">
        <f>SUM(Лист1!N372)</f>
        <v>0</v>
      </c>
      <c r="N190" s="341">
        <f t="shared" si="89"/>
        <v>0</v>
      </c>
    </row>
    <row r="191" spans="1:14" x14ac:dyDescent="0.25">
      <c r="A191" s="211" t="s">
        <v>463</v>
      </c>
      <c r="B191" s="135" t="s">
        <v>39</v>
      </c>
      <c r="C191" s="127" t="s">
        <v>82</v>
      </c>
      <c r="D191" s="109" t="s">
        <v>462</v>
      </c>
      <c r="E191" s="171" t="s">
        <v>7</v>
      </c>
      <c r="F191" s="149">
        <f t="shared" si="106"/>
        <v>659601.67000000004</v>
      </c>
      <c r="G191" s="149">
        <f t="shared" si="106"/>
        <v>0</v>
      </c>
      <c r="H191" s="149">
        <f t="shared" si="106"/>
        <v>659601.67000000004</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462</v>
      </c>
      <c r="E192" s="102" t="s">
        <v>12</v>
      </c>
      <c r="F192" s="149">
        <f t="shared" si="106"/>
        <v>659601.67000000004</v>
      </c>
      <c r="G192" s="149">
        <f t="shared" si="106"/>
        <v>0</v>
      </c>
      <c r="H192" s="149">
        <f t="shared" si="106"/>
        <v>659601.67000000004</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462</v>
      </c>
      <c r="E193" s="108" t="s">
        <v>14</v>
      </c>
      <c r="F193" s="149">
        <f>SUM(Лист1!G375)</f>
        <v>659601.67000000004</v>
      </c>
      <c r="G193" s="149">
        <f>SUM(Лист1!H375)</f>
        <v>0</v>
      </c>
      <c r="H193" s="149">
        <f t="shared" ref="H193" si="107">F193+G193</f>
        <v>659601.67000000004</v>
      </c>
      <c r="I193" s="149">
        <f>SUM(Лист1!J375)</f>
        <v>439000</v>
      </c>
      <c r="J193" s="149">
        <f>SUM(Лист1!K375)</f>
        <v>0</v>
      </c>
      <c r="K193" s="149">
        <f t="shared" ref="K193" si="108">I193+J193</f>
        <v>439000</v>
      </c>
      <c r="L193" s="149">
        <f>SUM(Лист1!M375)</f>
        <v>0</v>
      </c>
      <c r="M193" s="149">
        <f>SUM(Лист1!N375)</f>
        <v>0</v>
      </c>
      <c r="N193" s="341">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SUM(Лист1!G378)</f>
        <v>3165544.68</v>
      </c>
      <c r="G196" s="149">
        <f>SUM(Лист1!H378)</f>
        <v>0</v>
      </c>
      <c r="H196" s="149">
        <f t="shared" si="87"/>
        <v>3165544.68</v>
      </c>
      <c r="I196" s="149">
        <f>SUM(Лист1!J378)</f>
        <v>3165544.68</v>
      </c>
      <c r="J196" s="149">
        <f>SUM(Лист1!K378)</f>
        <v>0</v>
      </c>
      <c r="K196" s="149">
        <f t="shared" si="88"/>
        <v>3165544.68</v>
      </c>
      <c r="L196" s="149">
        <f>SUM(Лист1!M378)</f>
        <v>3165544.68</v>
      </c>
      <c r="M196" s="149">
        <f>SUM(Лист1!N378)</f>
        <v>0</v>
      </c>
      <c r="N196" s="341">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1">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1">
        <f t="shared" si="89"/>
        <v>0</v>
      </c>
    </row>
    <row r="199" spans="1:14" ht="23.25" x14ac:dyDescent="0.25">
      <c r="A199" s="141" t="s">
        <v>140</v>
      </c>
      <c r="B199" s="135" t="s">
        <v>39</v>
      </c>
      <c r="C199" s="127" t="s">
        <v>82</v>
      </c>
      <c r="D199" s="156" t="s">
        <v>421</v>
      </c>
      <c r="E199" s="108" t="s">
        <v>14</v>
      </c>
      <c r="F199" s="149">
        <f>SUM(Лист1!G381)</f>
        <v>6912128.7199999997</v>
      </c>
      <c r="G199" s="149">
        <f>SUM(Лист1!H381)</f>
        <v>0</v>
      </c>
      <c r="H199" s="149">
        <f t="shared" si="87"/>
        <v>6912128.7199999997</v>
      </c>
      <c r="I199" s="149">
        <f>SUM(Лист1!J381)</f>
        <v>0</v>
      </c>
      <c r="J199" s="149">
        <f>SUM(Лист1!K381)</f>
        <v>0</v>
      </c>
      <c r="K199" s="149">
        <f t="shared" si="88"/>
        <v>0</v>
      </c>
      <c r="L199" s="149">
        <f>SUM(Лист1!M381)</f>
        <v>0</v>
      </c>
      <c r="M199" s="149">
        <f>SUM(Лист1!N381)</f>
        <v>0</v>
      </c>
      <c r="N199" s="341">
        <f t="shared" si="89"/>
        <v>0</v>
      </c>
    </row>
    <row r="200" spans="1:14" ht="102.75" x14ac:dyDescent="0.25">
      <c r="A200" s="211" t="s">
        <v>443</v>
      </c>
      <c r="B200" s="135" t="s">
        <v>39</v>
      </c>
      <c r="C200" s="127" t="s">
        <v>82</v>
      </c>
      <c r="D200" s="156" t="s">
        <v>442</v>
      </c>
      <c r="E200" s="108" t="s">
        <v>7</v>
      </c>
      <c r="F200" s="149">
        <f>F201</f>
        <v>1040000</v>
      </c>
      <c r="G200" s="149">
        <f>G201</f>
        <v>0</v>
      </c>
      <c r="H200" s="149">
        <f t="shared" si="87"/>
        <v>1040000</v>
      </c>
      <c r="I200" s="149"/>
      <c r="J200" s="149"/>
      <c r="K200" s="149"/>
      <c r="L200" s="149"/>
      <c r="M200" s="149"/>
      <c r="N200" s="341"/>
    </row>
    <row r="201" spans="1:14" x14ac:dyDescent="0.25">
      <c r="A201" s="252" t="s">
        <v>46</v>
      </c>
      <c r="B201" s="135" t="s">
        <v>39</v>
      </c>
      <c r="C201" s="127">
        <v>12</v>
      </c>
      <c r="D201" s="156" t="s">
        <v>442</v>
      </c>
      <c r="E201" s="108" t="s">
        <v>47</v>
      </c>
      <c r="F201" s="149">
        <f>F202</f>
        <v>1040000</v>
      </c>
      <c r="G201" s="149">
        <f>G202</f>
        <v>0</v>
      </c>
      <c r="H201" s="149">
        <f t="shared" si="87"/>
        <v>1040000</v>
      </c>
      <c r="I201" s="149"/>
      <c r="J201" s="149"/>
      <c r="K201" s="149"/>
      <c r="L201" s="149"/>
      <c r="M201" s="149"/>
      <c r="N201" s="341"/>
    </row>
    <row r="202" spans="1:14" x14ac:dyDescent="0.25">
      <c r="A202" s="141" t="s">
        <v>48</v>
      </c>
      <c r="B202" s="135" t="s">
        <v>39</v>
      </c>
      <c r="C202" s="127" t="s">
        <v>82</v>
      </c>
      <c r="D202" s="156" t="s">
        <v>442</v>
      </c>
      <c r="E202" s="108" t="s">
        <v>49</v>
      </c>
      <c r="F202" s="149">
        <f>SUBTOTAL(9,Лист1!G384)</f>
        <v>1040000</v>
      </c>
      <c r="G202" s="149">
        <f>SUBTOTAL(9,Лист1!H384)</f>
        <v>0</v>
      </c>
      <c r="H202" s="149">
        <f t="shared" si="87"/>
        <v>1040000</v>
      </c>
      <c r="I202" s="149"/>
      <c r="J202" s="149"/>
      <c r="K202" s="149"/>
      <c r="L202" s="149"/>
      <c r="M202" s="149"/>
      <c r="N202" s="341"/>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SUM(Лист1!G387)</f>
        <v>50000</v>
      </c>
      <c r="G205" s="203">
        <f>SUM(Лист1!H387)</f>
        <v>0</v>
      </c>
      <c r="H205" s="149">
        <f t="shared" si="87"/>
        <v>50000</v>
      </c>
      <c r="I205" s="203">
        <f>SUM(Лист1!J387)</f>
        <v>50000</v>
      </c>
      <c r="J205" s="203">
        <f>SUM(Лист1!K387)</f>
        <v>0</v>
      </c>
      <c r="K205" s="149">
        <f t="shared" si="88"/>
        <v>50000</v>
      </c>
      <c r="L205" s="203">
        <f>SUM(Лист1!M387)</f>
        <v>50000</v>
      </c>
      <c r="M205" s="203">
        <f>SUM(Лист1!N387)</f>
        <v>0</v>
      </c>
      <c r="N205" s="341">
        <f t="shared" si="89"/>
        <v>50000</v>
      </c>
    </row>
    <row r="206" spans="1:14" ht="18.75" x14ac:dyDescent="0.3">
      <c r="A206" s="152" t="s">
        <v>54</v>
      </c>
      <c r="B206" s="121" t="s">
        <v>55</v>
      </c>
      <c r="C206" s="118" t="s">
        <v>6</v>
      </c>
      <c r="D206" s="121" t="s">
        <v>106</v>
      </c>
      <c r="E206" s="121" t="s">
        <v>7</v>
      </c>
      <c r="F206" s="194">
        <f t="shared" ref="F206:N206" si="113">SUM(F207+F214+F240)</f>
        <v>63760315.599999994</v>
      </c>
      <c r="G206" s="194">
        <f t="shared" si="113"/>
        <v>0</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246590.4</v>
      </c>
      <c r="G207" s="202">
        <f t="shared" si="114"/>
        <v>0</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37787.4</v>
      </c>
      <c r="G208" s="203">
        <f t="shared" si="115"/>
        <v>0</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37787.4</v>
      </c>
      <c r="G209" s="203">
        <f t="shared" si="115"/>
        <v>0</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SUM(Лист1!G392)</f>
        <v>37787.4</v>
      </c>
      <c r="G210" s="203">
        <f>SUM(Лист1!H392)</f>
        <v>0</v>
      </c>
      <c r="H210" s="149">
        <f t="shared" si="87"/>
        <v>37787.4</v>
      </c>
      <c r="I210" s="203">
        <f>SUM(Лист1!J392)</f>
        <v>31611</v>
      </c>
      <c r="J210" s="203">
        <f>SUM(Лист1!K392)</f>
        <v>0</v>
      </c>
      <c r="K210" s="149">
        <f t="shared" si="88"/>
        <v>31611</v>
      </c>
      <c r="L210" s="203">
        <f>SUM(Лист1!M392)</f>
        <v>35611</v>
      </c>
      <c r="M210" s="203">
        <f>SUM(Лист1!N392)</f>
        <v>0</v>
      </c>
      <c r="N210" s="341">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1">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1">
        <f t="shared" si="89"/>
        <v>0</v>
      </c>
    </row>
    <row r="213" spans="1:14" x14ac:dyDescent="0.25">
      <c r="A213" s="106" t="s">
        <v>48</v>
      </c>
      <c r="B213" s="108" t="s">
        <v>55</v>
      </c>
      <c r="C213" s="102" t="s">
        <v>21</v>
      </c>
      <c r="D213" s="142" t="s">
        <v>378</v>
      </c>
      <c r="E213" s="102" t="s">
        <v>49</v>
      </c>
      <c r="F213" s="203">
        <f>SUM(Лист1!G395)</f>
        <v>208803</v>
      </c>
      <c r="G213" s="203">
        <f>SUM(Лист1!H395)</f>
        <v>0</v>
      </c>
      <c r="H213" s="149">
        <f t="shared" si="87"/>
        <v>208803</v>
      </c>
      <c r="I213" s="203">
        <f>SUM(Лист1!J395)</f>
        <v>0</v>
      </c>
      <c r="J213" s="203">
        <f>SUM(Лист1!K395)</f>
        <v>0</v>
      </c>
      <c r="K213" s="149">
        <f t="shared" si="88"/>
        <v>0</v>
      </c>
      <c r="L213" s="203">
        <f>SUM(Лист1!M395)</f>
        <v>0</v>
      </c>
      <c r="M213" s="203">
        <f>SUM(Лист1!N395)</f>
        <v>0</v>
      </c>
      <c r="N213" s="341">
        <f t="shared" si="89"/>
        <v>0</v>
      </c>
    </row>
    <row r="214" spans="1:14" ht="15.75" x14ac:dyDescent="0.25">
      <c r="A214" s="153" t="s">
        <v>57</v>
      </c>
      <c r="B214" s="134" t="s">
        <v>55</v>
      </c>
      <c r="C214" s="129" t="s">
        <v>23</v>
      </c>
      <c r="D214" s="134" t="s">
        <v>106</v>
      </c>
      <c r="E214" s="134" t="s">
        <v>7</v>
      </c>
      <c r="F214" s="194">
        <f>SUM(F215+F237+F229+F221+F224+F234)</f>
        <v>24004143.23</v>
      </c>
      <c r="G214" s="194">
        <f>SUM(G215+G237+G229+G221+G224+G234)</f>
        <v>0</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SUM(Лист1!G401)</f>
        <v>0</v>
      </c>
      <c r="G219" s="184"/>
      <c r="H219" s="184"/>
      <c r="I219" s="184">
        <f>SUM(Лист1!J401)</f>
        <v>0</v>
      </c>
      <c r="J219" s="184"/>
      <c r="K219" s="184">
        <f t="shared" ref="K219:K220" si="121">SUM(K220)</f>
        <v>0</v>
      </c>
      <c r="L219" s="184">
        <f>SUM(Лист1!M401)</f>
        <v>0</v>
      </c>
      <c r="M219" s="184"/>
      <c r="N219" s="184"/>
    </row>
    <row r="220" spans="1:14" ht="27.6" hidden="1" customHeight="1" x14ac:dyDescent="0.3">
      <c r="A220" s="106" t="s">
        <v>226</v>
      </c>
      <c r="B220" s="108" t="s">
        <v>55</v>
      </c>
      <c r="C220" s="102" t="s">
        <v>23</v>
      </c>
      <c r="D220" s="109" t="s">
        <v>393</v>
      </c>
      <c r="E220" s="108" t="s">
        <v>74</v>
      </c>
      <c r="F220" s="184">
        <f>SUM(Лист1!G402)</f>
        <v>0</v>
      </c>
      <c r="G220" s="184"/>
      <c r="H220" s="184"/>
      <c r="I220" s="184">
        <f>SUM(Лист1!J402)</f>
        <v>0</v>
      </c>
      <c r="J220" s="184"/>
      <c r="K220" s="184">
        <f t="shared" si="121"/>
        <v>0</v>
      </c>
      <c r="L220" s="184">
        <f>SUM(Лист1!M402)</f>
        <v>0</v>
      </c>
      <c r="M220" s="184"/>
      <c r="N220" s="184"/>
    </row>
    <row r="221" spans="1:14" ht="73.900000000000006" customHeight="1" x14ac:dyDescent="0.25">
      <c r="A221" s="211" t="s">
        <v>236</v>
      </c>
      <c r="B221" s="108" t="s">
        <v>55</v>
      </c>
      <c r="C221" s="102" t="s">
        <v>23</v>
      </c>
      <c r="D221" s="109" t="s">
        <v>394</v>
      </c>
      <c r="E221" s="108" t="s">
        <v>7</v>
      </c>
      <c r="F221" s="184">
        <f t="shared" ref="F221:L222" si="122">SUM(F222)</f>
        <v>799700</v>
      </c>
      <c r="G221" s="184">
        <f t="shared" si="122"/>
        <v>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799700</v>
      </c>
      <c r="G222" s="184">
        <f t="shared" si="122"/>
        <v>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SUM(Лист1!G405)</f>
        <v>799700</v>
      </c>
      <c r="G223" s="184">
        <f>SUM(Лист1!H405)</f>
        <v>0</v>
      </c>
      <c r="H223" s="204">
        <f t="shared" si="123"/>
        <v>799700</v>
      </c>
      <c r="I223" s="184">
        <f>SUM(Лист1!J405)</f>
        <v>0</v>
      </c>
      <c r="J223" s="184"/>
      <c r="K223" s="184">
        <f t="shared" si="124"/>
        <v>0</v>
      </c>
      <c r="L223" s="184">
        <f>SUM(Лист1!M405)</f>
        <v>0</v>
      </c>
      <c r="M223" s="184"/>
      <c r="N223" s="184"/>
    </row>
    <row r="224" spans="1:14" x14ac:dyDescent="0.25">
      <c r="A224" s="211" t="s">
        <v>212</v>
      </c>
      <c r="B224" s="135" t="s">
        <v>55</v>
      </c>
      <c r="C224" s="127" t="s">
        <v>23</v>
      </c>
      <c r="D224" s="142" t="s">
        <v>381</v>
      </c>
      <c r="E224" s="146" t="s">
        <v>7</v>
      </c>
      <c r="F224" s="184">
        <f>SUM(F227+F225)</f>
        <v>6338317.2300000004</v>
      </c>
      <c r="G224" s="184">
        <f>SUM(G227+G225)</f>
        <v>0</v>
      </c>
      <c r="H224" s="204">
        <f t="shared" ref="H224:H226" si="125">SUM(F224+G224)</f>
        <v>6338317.2300000004</v>
      </c>
      <c r="I224" s="184">
        <f>SUM(I227)</f>
        <v>0</v>
      </c>
      <c r="J224" s="184">
        <f>SUM(J227)</f>
        <v>0</v>
      </c>
      <c r="K224" s="184">
        <f>SUM(K227)</f>
        <v>0</v>
      </c>
      <c r="L224" s="184">
        <f>SUM(L227)</f>
        <v>0</v>
      </c>
      <c r="M224" s="184">
        <f>SUM(M227)</f>
        <v>0</v>
      </c>
      <c r="N224" s="341">
        <f t="shared" ref="N224:N308" si="126">L224+M224</f>
        <v>0</v>
      </c>
    </row>
    <row r="225" spans="1:14" x14ac:dyDescent="0.25">
      <c r="A225" s="252" t="s">
        <v>11</v>
      </c>
      <c r="B225" s="108" t="s">
        <v>55</v>
      </c>
      <c r="C225" s="102" t="s">
        <v>23</v>
      </c>
      <c r="D225" s="142" t="s">
        <v>381</v>
      </c>
      <c r="E225" s="155" t="s">
        <v>12</v>
      </c>
      <c r="F225" s="184">
        <f>SUM(F226)</f>
        <v>338317.23</v>
      </c>
      <c r="G225" s="184">
        <f t="shared" ref="G225" si="127">SUM(G226)</f>
        <v>0</v>
      </c>
      <c r="H225" s="204">
        <f t="shared" si="125"/>
        <v>338317.23</v>
      </c>
      <c r="I225" s="184"/>
      <c r="J225" s="184"/>
      <c r="K225" s="184"/>
      <c r="L225" s="184"/>
      <c r="M225" s="184"/>
      <c r="N225" s="341"/>
    </row>
    <row r="226" spans="1:14" ht="23.25" x14ac:dyDescent="0.25">
      <c r="A226" s="141" t="s">
        <v>140</v>
      </c>
      <c r="B226" s="108" t="s">
        <v>55</v>
      </c>
      <c r="C226" s="102" t="s">
        <v>23</v>
      </c>
      <c r="D226" s="142" t="s">
        <v>381</v>
      </c>
      <c r="E226" s="155" t="s">
        <v>14</v>
      </c>
      <c r="F226" s="184">
        <f>SUBTOTAL(9,Лист1!G416)</f>
        <v>338317.23</v>
      </c>
      <c r="G226" s="184">
        <f>SUBTOTAL(9,Лист1!H416)</f>
        <v>0</v>
      </c>
      <c r="H226" s="204">
        <f t="shared" si="125"/>
        <v>338317.23</v>
      </c>
      <c r="I226" s="184"/>
      <c r="J226" s="184"/>
      <c r="K226" s="184"/>
      <c r="L226" s="184"/>
      <c r="M226" s="184"/>
      <c r="N226" s="341"/>
    </row>
    <row r="227" spans="1:14" x14ac:dyDescent="0.25">
      <c r="A227" s="252" t="s">
        <v>34</v>
      </c>
      <c r="B227" s="135" t="s">
        <v>55</v>
      </c>
      <c r="C227" s="127" t="s">
        <v>23</v>
      </c>
      <c r="D227" s="142" t="s">
        <v>381</v>
      </c>
      <c r="E227" s="250" t="s">
        <v>35</v>
      </c>
      <c r="F227" s="184">
        <f t="shared" ref="F227:M227" si="128">SUM(F228)</f>
        <v>6000000</v>
      </c>
      <c r="G227" s="184">
        <f t="shared" si="128"/>
        <v>0</v>
      </c>
      <c r="H227" s="184">
        <f t="shared" si="128"/>
        <v>6000000</v>
      </c>
      <c r="I227" s="184">
        <f t="shared" si="128"/>
        <v>0</v>
      </c>
      <c r="J227" s="184">
        <f t="shared" si="128"/>
        <v>0</v>
      </c>
      <c r="K227" s="184">
        <f t="shared" si="128"/>
        <v>0</v>
      </c>
      <c r="L227" s="184">
        <f t="shared" si="128"/>
        <v>0</v>
      </c>
      <c r="M227" s="184">
        <f t="shared" si="128"/>
        <v>0</v>
      </c>
      <c r="N227" s="341">
        <f t="shared" si="126"/>
        <v>0</v>
      </c>
    </row>
    <row r="228" spans="1:14" ht="24.6" customHeight="1" x14ac:dyDescent="0.25">
      <c r="A228" s="141" t="s">
        <v>79</v>
      </c>
      <c r="B228" s="135" t="s">
        <v>55</v>
      </c>
      <c r="C228" s="127" t="s">
        <v>23</v>
      </c>
      <c r="D228" s="142" t="s">
        <v>381</v>
      </c>
      <c r="E228" s="250" t="s">
        <v>80</v>
      </c>
      <c r="F228" s="184">
        <f>SUM(Лист1!G418)</f>
        <v>6000000</v>
      </c>
      <c r="G228" s="184">
        <f>SUM(Лист1!H418)</f>
        <v>0</v>
      </c>
      <c r="H228" s="149">
        <f t="shared" ref="H228:H308" si="129">F228+G228</f>
        <v>6000000</v>
      </c>
      <c r="I228" s="184">
        <f>SUM(Лист1!J418)</f>
        <v>0</v>
      </c>
      <c r="J228" s="184">
        <f>SUM(Лист1!K418)</f>
        <v>0</v>
      </c>
      <c r="K228" s="149">
        <f t="shared" ref="K228:K308" si="130">I228+J228</f>
        <v>0</v>
      </c>
      <c r="L228" s="184">
        <f>SUM(Лист1!M418)</f>
        <v>0</v>
      </c>
      <c r="M228" s="184">
        <f>SUM(Лист1!N418)</f>
        <v>0</v>
      </c>
      <c r="N228" s="341">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1">
        <f t="shared" si="126"/>
        <v>0</v>
      </c>
    </row>
    <row r="233" spans="1:14" ht="27.6" customHeight="1" x14ac:dyDescent="0.25">
      <c r="A233" s="141" t="s">
        <v>309</v>
      </c>
      <c r="B233" s="108" t="s">
        <v>55</v>
      </c>
      <c r="C233" s="102" t="s">
        <v>23</v>
      </c>
      <c r="D233" s="156" t="s">
        <v>379</v>
      </c>
      <c r="E233" s="108" t="s">
        <v>74</v>
      </c>
      <c r="F233" s="184">
        <f>SUM(Лист1!G410)</f>
        <v>0</v>
      </c>
      <c r="G233" s="184">
        <f>SUM(Лист1!H410)</f>
        <v>0</v>
      </c>
      <c r="H233" s="149">
        <f t="shared" si="129"/>
        <v>0</v>
      </c>
      <c r="I233" s="184">
        <f>SUM(Лист1!J410)</f>
        <v>0</v>
      </c>
      <c r="J233" s="184">
        <f>SUM(Лист1!K410)</f>
        <v>0</v>
      </c>
      <c r="K233" s="149">
        <f t="shared" si="130"/>
        <v>0</v>
      </c>
      <c r="L233" s="184">
        <f>SUM(Лист1!M410)</f>
        <v>5000000</v>
      </c>
      <c r="M233" s="184">
        <f>SUM(Лист1!N410)</f>
        <v>0</v>
      </c>
      <c r="N233" s="203">
        <f t="shared" si="126"/>
        <v>5000000</v>
      </c>
    </row>
    <row r="234" spans="1:14" ht="27.6" customHeight="1" x14ac:dyDescent="0.25">
      <c r="A234" s="211" t="s">
        <v>456</v>
      </c>
      <c r="B234" s="108" t="s">
        <v>55</v>
      </c>
      <c r="C234" s="102" t="s">
        <v>23</v>
      </c>
      <c r="D234" s="156" t="s">
        <v>457</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457</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457</v>
      </c>
      <c r="E236" s="108" t="s">
        <v>14</v>
      </c>
      <c r="F236" s="184">
        <f>Лист1!G421</f>
        <v>0</v>
      </c>
      <c r="G236" s="184">
        <f>Лист1!H421</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16866126</v>
      </c>
      <c r="G237" s="184">
        <f t="shared" si="134"/>
        <v>0</v>
      </c>
      <c r="H237" s="184">
        <f t="shared" si="134"/>
        <v>16866126</v>
      </c>
      <c r="I237" s="184">
        <f t="shared" si="134"/>
        <v>0</v>
      </c>
      <c r="J237" s="184">
        <f t="shared" si="134"/>
        <v>0</v>
      </c>
      <c r="K237" s="184">
        <f t="shared" si="134"/>
        <v>0</v>
      </c>
      <c r="L237" s="184">
        <f t="shared" si="134"/>
        <v>0</v>
      </c>
      <c r="M237" s="184">
        <f t="shared" si="134"/>
        <v>0</v>
      </c>
      <c r="N237" s="341">
        <f t="shared" si="126"/>
        <v>0</v>
      </c>
    </row>
    <row r="238" spans="1:14" x14ac:dyDescent="0.25">
      <c r="A238" s="252" t="s">
        <v>11</v>
      </c>
      <c r="B238" s="108" t="s">
        <v>55</v>
      </c>
      <c r="C238" s="102" t="s">
        <v>23</v>
      </c>
      <c r="D238" s="142" t="s">
        <v>380</v>
      </c>
      <c r="E238" s="155" t="s">
        <v>12</v>
      </c>
      <c r="F238" s="184">
        <f t="shared" si="134"/>
        <v>16866126</v>
      </c>
      <c r="G238" s="184">
        <f t="shared" si="134"/>
        <v>0</v>
      </c>
      <c r="H238" s="184">
        <f t="shared" si="134"/>
        <v>16866126</v>
      </c>
      <c r="I238" s="184">
        <f t="shared" si="134"/>
        <v>0</v>
      </c>
      <c r="J238" s="184">
        <f t="shared" si="134"/>
        <v>0</v>
      </c>
      <c r="K238" s="184">
        <f t="shared" si="134"/>
        <v>0</v>
      </c>
      <c r="L238" s="184">
        <f t="shared" si="134"/>
        <v>0</v>
      </c>
      <c r="M238" s="184">
        <f t="shared" si="134"/>
        <v>0</v>
      </c>
      <c r="N238" s="341">
        <f t="shared" si="126"/>
        <v>0</v>
      </c>
    </row>
    <row r="239" spans="1:14" ht="23.25" x14ac:dyDescent="0.25">
      <c r="A239" s="141" t="s">
        <v>140</v>
      </c>
      <c r="B239" s="108" t="s">
        <v>55</v>
      </c>
      <c r="C239" s="102" t="s">
        <v>23</v>
      </c>
      <c r="D239" s="142" t="s">
        <v>380</v>
      </c>
      <c r="E239" s="155" t="s">
        <v>14</v>
      </c>
      <c r="F239" s="184">
        <f>SUM(Лист1!G413)</f>
        <v>16866126</v>
      </c>
      <c r="G239" s="184">
        <f>SUM(Лист1!H413)</f>
        <v>0</v>
      </c>
      <c r="H239" s="149">
        <f t="shared" si="129"/>
        <v>16866126</v>
      </c>
      <c r="I239" s="184">
        <f>SUM(Лист1!J413)</f>
        <v>0</v>
      </c>
      <c r="J239" s="184">
        <f>SUM(Лист1!K413)</f>
        <v>0</v>
      </c>
      <c r="K239" s="149">
        <f t="shared" si="130"/>
        <v>0</v>
      </c>
      <c r="L239" s="184">
        <f>SUM(Лист1!M413)</f>
        <v>0</v>
      </c>
      <c r="M239" s="184">
        <f>SUM(Лист1!N413)</f>
        <v>0</v>
      </c>
      <c r="N239" s="341">
        <f t="shared" si="126"/>
        <v>0</v>
      </c>
    </row>
    <row r="240" spans="1:14" ht="26.25" x14ac:dyDescent="0.25">
      <c r="A240" s="267" t="s">
        <v>221</v>
      </c>
      <c r="B240" s="261" t="s">
        <v>55</v>
      </c>
      <c r="C240" s="262" t="s">
        <v>55</v>
      </c>
      <c r="D240" s="262" t="s">
        <v>106</v>
      </c>
      <c r="E240" s="271" t="s">
        <v>7</v>
      </c>
      <c r="F240" s="216">
        <f>SUM(F246+F241)</f>
        <v>39509581.969999999</v>
      </c>
      <c r="G240" s="216">
        <f>SUM(G246+G241)</f>
        <v>0</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SUBTOTAL(9,Лист1!G425)</f>
        <v>0</v>
      </c>
      <c r="G243" s="184">
        <f>SUBTOTAL(9,Лист1!H425)</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SUBTOTAL(9,Лист1!G427)</f>
        <v>6271159.7699999996</v>
      </c>
      <c r="G245" s="184">
        <f>SUBTOTAL(9,Лист1!H427)</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33238422.199999999</v>
      </c>
      <c r="G246" s="184">
        <f t="shared" si="139"/>
        <v>0</v>
      </c>
      <c r="H246" s="184">
        <f t="shared" si="139"/>
        <v>33238422.199999999</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33238422.199999999</v>
      </c>
      <c r="G247" s="184">
        <f t="shared" si="139"/>
        <v>0</v>
      </c>
      <c r="H247" s="184">
        <f t="shared" si="139"/>
        <v>33238422.199999999</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33238422.199999999</v>
      </c>
      <c r="G248" s="184">
        <f>SUM(G250:G259)</f>
        <v>0</v>
      </c>
      <c r="H248" s="149">
        <f t="shared" si="129"/>
        <v>33238422.199999999</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1">
        <f t="shared" si="126"/>
        <v>0</v>
      </c>
    </row>
    <row r="250" spans="1:14" ht="23.25" x14ac:dyDescent="0.25">
      <c r="A250" s="106" t="s">
        <v>323</v>
      </c>
      <c r="B250" s="108" t="s">
        <v>55</v>
      </c>
      <c r="C250" s="102" t="s">
        <v>55</v>
      </c>
      <c r="D250" s="142" t="s">
        <v>395</v>
      </c>
      <c r="E250" s="144">
        <v>410</v>
      </c>
      <c r="F250" s="184">
        <f>SUM(Лист1!G432)</f>
        <v>20576448.43</v>
      </c>
      <c r="G250" s="184">
        <f>SUM(Лист1!H432)</f>
        <v>0</v>
      </c>
      <c r="H250" s="149">
        <f t="shared" si="129"/>
        <v>20576448.43</v>
      </c>
      <c r="I250" s="184">
        <f>SUM(Лист1!J432)</f>
        <v>0</v>
      </c>
      <c r="J250" s="184">
        <f>SUM(Лист1!K432)</f>
        <v>0</v>
      </c>
      <c r="K250" s="149">
        <f t="shared" si="130"/>
        <v>0</v>
      </c>
      <c r="L250" s="184">
        <f>SUM(Лист1!M432)</f>
        <v>0</v>
      </c>
      <c r="M250" s="184">
        <f>SUM(Лист1!N432)</f>
        <v>0</v>
      </c>
      <c r="N250" s="341">
        <f t="shared" si="126"/>
        <v>0</v>
      </c>
    </row>
    <row r="251" spans="1:14" ht="23.25" x14ac:dyDescent="0.25">
      <c r="A251" s="106" t="s">
        <v>310</v>
      </c>
      <c r="B251" s="108" t="s">
        <v>55</v>
      </c>
      <c r="C251" s="102" t="s">
        <v>55</v>
      </c>
      <c r="D251" s="142" t="s">
        <v>395</v>
      </c>
      <c r="E251" s="144">
        <v>410</v>
      </c>
      <c r="F251" s="184">
        <f>SUM(Лист1!G433)</f>
        <v>3775693.82</v>
      </c>
      <c r="G251" s="184">
        <f>SUM(Лист1!H433)</f>
        <v>0</v>
      </c>
      <c r="H251" s="149">
        <f t="shared" si="129"/>
        <v>3775693.82</v>
      </c>
      <c r="I251" s="184">
        <f>SUM(Лист1!J433)</f>
        <v>0</v>
      </c>
      <c r="J251" s="184">
        <f>SUM(Лист1!K433)</f>
        <v>0</v>
      </c>
      <c r="K251" s="149">
        <f t="shared" si="130"/>
        <v>0</v>
      </c>
      <c r="L251" s="184">
        <f>SUM(Лист1!M433)</f>
        <v>0</v>
      </c>
      <c r="M251" s="184">
        <f>SUM(Лист1!N433)</f>
        <v>0</v>
      </c>
      <c r="N251" s="341">
        <f t="shared" si="126"/>
        <v>0</v>
      </c>
    </row>
    <row r="252" spans="1:14" ht="23.25" x14ac:dyDescent="0.25">
      <c r="A252" s="106" t="s">
        <v>324</v>
      </c>
      <c r="B252" s="108" t="s">
        <v>55</v>
      </c>
      <c r="C252" s="102" t="s">
        <v>55</v>
      </c>
      <c r="D252" s="142" t="s">
        <v>395</v>
      </c>
      <c r="E252" s="144">
        <v>410</v>
      </c>
      <c r="F252" s="184">
        <f>SUM(Лист1!G434)</f>
        <v>8886279.9499999993</v>
      </c>
      <c r="G252" s="184">
        <f>SUM(Лист1!H434)</f>
        <v>0</v>
      </c>
      <c r="H252" s="149">
        <f t="shared" si="129"/>
        <v>8886279.9499999993</v>
      </c>
      <c r="I252" s="184">
        <f>SUM(Лист1!J434)</f>
        <v>0</v>
      </c>
      <c r="J252" s="184">
        <f>SUM(Лист1!K434)</f>
        <v>0</v>
      </c>
      <c r="K252" s="149">
        <f t="shared" si="130"/>
        <v>0</v>
      </c>
      <c r="L252" s="184">
        <f>SUM(Лист1!M434)</f>
        <v>0</v>
      </c>
      <c r="M252" s="184">
        <f>SUM(Лист1!N434)</f>
        <v>0</v>
      </c>
      <c r="N252" s="341">
        <f t="shared" si="126"/>
        <v>0</v>
      </c>
    </row>
    <row r="253" spans="1:14" ht="23.25" x14ac:dyDescent="0.25">
      <c r="A253" s="106" t="s">
        <v>311</v>
      </c>
      <c r="B253" s="108" t="s">
        <v>55</v>
      </c>
      <c r="C253" s="102" t="s">
        <v>55</v>
      </c>
      <c r="D253" s="142" t="s">
        <v>395</v>
      </c>
      <c r="E253" s="144">
        <v>410</v>
      </c>
      <c r="F253" s="184">
        <f>SUM(Лист1!G435)</f>
        <v>0</v>
      </c>
      <c r="G253" s="184">
        <f>SUM(Лист1!H435)</f>
        <v>0</v>
      </c>
      <c r="H253" s="149">
        <f t="shared" si="129"/>
        <v>0</v>
      </c>
      <c r="I253" s="184">
        <f>SUM(Лист1!J435)</f>
        <v>5000000</v>
      </c>
      <c r="J253" s="184">
        <f>SUM(Лист1!K435)</f>
        <v>0</v>
      </c>
      <c r="K253" s="149">
        <f t="shared" si="130"/>
        <v>5000000</v>
      </c>
      <c r="L253" s="184">
        <f>SUM(Лист1!M435)</f>
        <v>0</v>
      </c>
      <c r="M253" s="184">
        <f>SUM(Лист1!N435)</f>
        <v>0</v>
      </c>
      <c r="N253" s="341">
        <f t="shared" si="126"/>
        <v>0</v>
      </c>
    </row>
    <row r="254" spans="1:14" ht="23.25" x14ac:dyDescent="0.25">
      <c r="A254" s="106" t="s">
        <v>312</v>
      </c>
      <c r="B254" s="108" t="s">
        <v>55</v>
      </c>
      <c r="C254" s="102" t="s">
        <v>55</v>
      </c>
      <c r="D254" s="142" t="s">
        <v>395</v>
      </c>
      <c r="E254" s="144">
        <v>410</v>
      </c>
      <c r="F254" s="184">
        <f>SUM(Лист1!G436)</f>
        <v>0</v>
      </c>
      <c r="G254" s="184">
        <f>SUM(Лист1!H436)</f>
        <v>0</v>
      </c>
      <c r="H254" s="149">
        <f t="shared" si="129"/>
        <v>0</v>
      </c>
      <c r="I254" s="184">
        <f>SUM(Лист1!J436)</f>
        <v>5000000</v>
      </c>
      <c r="J254" s="184">
        <f>SUM(Лист1!K436)</f>
        <v>0</v>
      </c>
      <c r="K254" s="149">
        <f t="shared" si="130"/>
        <v>5000000</v>
      </c>
      <c r="L254" s="184">
        <f>SUM(Лист1!M436)</f>
        <v>0</v>
      </c>
      <c r="M254" s="184">
        <f>SUM(Лист1!N436)</f>
        <v>0</v>
      </c>
      <c r="N254" s="341">
        <f t="shared" si="126"/>
        <v>0</v>
      </c>
    </row>
    <row r="255" spans="1:14" ht="23.25" x14ac:dyDescent="0.25">
      <c r="A255" s="106" t="s">
        <v>313</v>
      </c>
      <c r="B255" s="108" t="s">
        <v>55</v>
      </c>
      <c r="C255" s="102" t="s">
        <v>55</v>
      </c>
      <c r="D255" s="142" t="s">
        <v>395</v>
      </c>
      <c r="E255" s="144">
        <v>410</v>
      </c>
      <c r="F255" s="184">
        <f>SUM(Лист1!G437)</f>
        <v>0</v>
      </c>
      <c r="G255" s="184">
        <f>SUM(Лист1!H437)</f>
        <v>0</v>
      </c>
      <c r="H255" s="149">
        <f t="shared" si="129"/>
        <v>0</v>
      </c>
      <c r="I255" s="184">
        <f>SUM(Лист1!J437)</f>
        <v>5000000</v>
      </c>
      <c r="J255" s="184">
        <f>SUM(Лист1!K437)</f>
        <v>0</v>
      </c>
      <c r="K255" s="149">
        <f t="shared" si="130"/>
        <v>5000000</v>
      </c>
      <c r="L255" s="184">
        <f>SUM(Лист1!M437)</f>
        <v>0</v>
      </c>
      <c r="M255" s="184">
        <f>SUM(Лист1!N437)</f>
        <v>0</v>
      </c>
      <c r="N255" s="341">
        <f t="shared" si="126"/>
        <v>0</v>
      </c>
    </row>
    <row r="256" spans="1:14" ht="23.25" x14ac:dyDescent="0.25">
      <c r="A256" s="106" t="s">
        <v>314</v>
      </c>
      <c r="B256" s="108" t="s">
        <v>55</v>
      </c>
      <c r="C256" s="102" t="s">
        <v>55</v>
      </c>
      <c r="D256" s="142" t="s">
        <v>395</v>
      </c>
      <c r="E256" s="144">
        <v>410</v>
      </c>
      <c r="F256" s="184">
        <f>SUM(Лист1!G438)</f>
        <v>0</v>
      </c>
      <c r="G256" s="184">
        <f>SUM(Лист1!H438)</f>
        <v>0</v>
      </c>
      <c r="H256" s="149">
        <f t="shared" si="129"/>
        <v>0</v>
      </c>
      <c r="I256" s="184">
        <f>SUM(Лист1!J438)</f>
        <v>7500000</v>
      </c>
      <c r="J256" s="184">
        <f>SUM(Лист1!K438)</f>
        <v>0</v>
      </c>
      <c r="K256" s="149">
        <f t="shared" si="130"/>
        <v>7500000</v>
      </c>
      <c r="L256" s="184">
        <f>SUM(Лист1!M438)</f>
        <v>0</v>
      </c>
      <c r="M256" s="184">
        <f>SUM(Лист1!N438)</f>
        <v>0</v>
      </c>
      <c r="N256" s="341">
        <f t="shared" si="126"/>
        <v>0</v>
      </c>
    </row>
    <row r="257" spans="1:14" ht="23.25" x14ac:dyDescent="0.25">
      <c r="A257" s="106" t="s">
        <v>315</v>
      </c>
      <c r="B257" s="108" t="s">
        <v>55</v>
      </c>
      <c r="C257" s="102" t="s">
        <v>55</v>
      </c>
      <c r="D257" s="142" t="s">
        <v>395</v>
      </c>
      <c r="E257" s="144">
        <v>410</v>
      </c>
      <c r="F257" s="184">
        <f>SUM(Лист1!G439)</f>
        <v>0</v>
      </c>
      <c r="G257" s="184">
        <f>SUM(Лист1!H439)</f>
        <v>0</v>
      </c>
      <c r="H257" s="149">
        <f t="shared" si="129"/>
        <v>0</v>
      </c>
      <c r="I257" s="184">
        <f>SUM(Лист1!J439)</f>
        <v>7200000</v>
      </c>
      <c r="J257" s="184">
        <f>SUM(Лист1!K439)</f>
        <v>0</v>
      </c>
      <c r="K257" s="149">
        <f t="shared" si="130"/>
        <v>7200000</v>
      </c>
      <c r="L257" s="184">
        <f>SUM(Лист1!M439)</f>
        <v>0</v>
      </c>
      <c r="M257" s="184">
        <f>SUM(Лист1!N439)</f>
        <v>0</v>
      </c>
      <c r="N257" s="341">
        <f t="shared" si="126"/>
        <v>0</v>
      </c>
    </row>
    <row r="258" spans="1:14" ht="23.25" x14ac:dyDescent="0.25">
      <c r="A258" s="106" t="s">
        <v>316</v>
      </c>
      <c r="B258" s="108" t="s">
        <v>55</v>
      </c>
      <c r="C258" s="102" t="s">
        <v>55</v>
      </c>
      <c r="D258" s="142" t="s">
        <v>395</v>
      </c>
      <c r="E258" s="144">
        <v>410</v>
      </c>
      <c r="F258" s="184">
        <f>SUM(Лист1!G440)</f>
        <v>0</v>
      </c>
      <c r="G258" s="184">
        <f>SUM(Лист1!H440)</f>
        <v>0</v>
      </c>
      <c r="H258" s="149">
        <f t="shared" si="129"/>
        <v>0</v>
      </c>
      <c r="I258" s="184">
        <f>SUM(Лист1!J440)</f>
        <v>0</v>
      </c>
      <c r="J258" s="184">
        <f>SUM(Лист1!K440)</f>
        <v>0</v>
      </c>
      <c r="K258" s="149">
        <f t="shared" si="130"/>
        <v>0</v>
      </c>
      <c r="L258" s="184">
        <f>SUM(Лист1!M440)</f>
        <v>5000000</v>
      </c>
      <c r="M258" s="184">
        <f>SUM(Лист1!N440)</f>
        <v>0</v>
      </c>
      <c r="N258" s="203">
        <f t="shared" si="126"/>
        <v>5000000</v>
      </c>
    </row>
    <row r="259" spans="1:14" ht="23.25" x14ac:dyDescent="0.25">
      <c r="A259" s="141" t="s">
        <v>317</v>
      </c>
      <c r="B259" s="155" t="s">
        <v>55</v>
      </c>
      <c r="C259" s="155" t="s">
        <v>55</v>
      </c>
      <c r="D259" s="142" t="s">
        <v>395</v>
      </c>
      <c r="E259" s="155" t="s">
        <v>74</v>
      </c>
      <c r="F259" s="184">
        <f>SUM(Лист1!G441)</f>
        <v>0</v>
      </c>
      <c r="G259" s="184">
        <f>SUM(Лист1!H441)</f>
        <v>0</v>
      </c>
      <c r="H259" s="149">
        <f t="shared" si="129"/>
        <v>0</v>
      </c>
      <c r="I259" s="184">
        <f>SUM(Лист1!J441)</f>
        <v>8495379.0999999996</v>
      </c>
      <c r="J259" s="184">
        <f>SUM(Лист1!K441)</f>
        <v>0</v>
      </c>
      <c r="K259" s="149">
        <f t="shared" si="130"/>
        <v>8495379.0999999996</v>
      </c>
      <c r="L259" s="184">
        <f>SUM(Лист1!M441)</f>
        <v>0</v>
      </c>
      <c r="M259" s="184">
        <f>SUM(Лист1!N441)</f>
        <v>0</v>
      </c>
      <c r="N259" s="341">
        <f t="shared" si="126"/>
        <v>0</v>
      </c>
    </row>
    <row r="260" spans="1:14" ht="18" x14ac:dyDescent="0.25">
      <c r="A260" s="128" t="s">
        <v>447</v>
      </c>
      <c r="B260" s="121" t="s">
        <v>43</v>
      </c>
      <c r="C260" s="122" t="s">
        <v>6</v>
      </c>
      <c r="D260" s="122" t="s">
        <v>106</v>
      </c>
      <c r="E260" s="122" t="s">
        <v>7</v>
      </c>
      <c r="F260" s="172">
        <f>SUM(F261)</f>
        <v>225000</v>
      </c>
      <c r="G260" s="172">
        <f t="shared" ref="G260" si="140">SUM(G261)</f>
        <v>0</v>
      </c>
      <c r="H260" s="194">
        <f t="shared" si="129"/>
        <v>225000</v>
      </c>
      <c r="I260" s="184"/>
      <c r="J260" s="184"/>
      <c r="K260" s="149"/>
      <c r="L260" s="184"/>
      <c r="M260" s="184"/>
      <c r="N260" s="341"/>
    </row>
    <row r="261" spans="1:14" ht="26.25" x14ac:dyDescent="0.25">
      <c r="A261" s="267" t="s">
        <v>448</v>
      </c>
      <c r="B261" s="255" t="s">
        <v>43</v>
      </c>
      <c r="C261" s="257" t="s">
        <v>55</v>
      </c>
      <c r="D261" s="257" t="s">
        <v>106</v>
      </c>
      <c r="E261" s="256" t="s">
        <v>7</v>
      </c>
      <c r="F261" s="172">
        <f t="shared" ref="F261:G263" si="141">SUM(F262)</f>
        <v>225000</v>
      </c>
      <c r="G261" s="172">
        <f t="shared" si="141"/>
        <v>0</v>
      </c>
      <c r="H261" s="194">
        <f t="shared" si="129"/>
        <v>225000</v>
      </c>
      <c r="I261" s="184"/>
      <c r="J261" s="184"/>
      <c r="K261" s="149"/>
      <c r="L261" s="184"/>
      <c r="M261" s="184"/>
      <c r="N261" s="341"/>
    </row>
    <row r="262" spans="1:14" x14ac:dyDescent="0.25">
      <c r="A262" s="238" t="s">
        <v>449</v>
      </c>
      <c r="B262" s="255" t="s">
        <v>43</v>
      </c>
      <c r="C262" s="257" t="s">
        <v>55</v>
      </c>
      <c r="D262" s="262" t="s">
        <v>450</v>
      </c>
      <c r="E262" s="256" t="s">
        <v>7</v>
      </c>
      <c r="F262" s="216">
        <f>SUM(F263)</f>
        <v>225000</v>
      </c>
      <c r="G262" s="216">
        <f t="shared" si="141"/>
        <v>0</v>
      </c>
      <c r="H262" s="194">
        <f t="shared" si="129"/>
        <v>225000</v>
      </c>
      <c r="I262" s="184"/>
      <c r="J262" s="184"/>
      <c r="K262" s="149"/>
      <c r="L262" s="184"/>
      <c r="M262" s="184"/>
      <c r="N262" s="341"/>
    </row>
    <row r="263" spans="1:14" x14ac:dyDescent="0.25">
      <c r="A263" s="141" t="s">
        <v>11</v>
      </c>
      <c r="B263" s="250" t="s">
        <v>43</v>
      </c>
      <c r="C263" s="249" t="s">
        <v>55</v>
      </c>
      <c r="D263" s="249" t="s">
        <v>450</v>
      </c>
      <c r="E263" s="155" t="s">
        <v>12</v>
      </c>
      <c r="F263" s="184">
        <f t="shared" si="141"/>
        <v>225000</v>
      </c>
      <c r="G263" s="184">
        <f t="shared" si="141"/>
        <v>0</v>
      </c>
      <c r="H263" s="149">
        <f t="shared" si="129"/>
        <v>225000</v>
      </c>
      <c r="I263" s="184"/>
      <c r="J263" s="184"/>
      <c r="K263" s="149"/>
      <c r="L263" s="184"/>
      <c r="M263" s="184"/>
      <c r="N263" s="341"/>
    </row>
    <row r="264" spans="1:14" ht="33.75" x14ac:dyDescent="0.25">
      <c r="A264" s="258" t="s">
        <v>135</v>
      </c>
      <c r="B264" s="250" t="s">
        <v>43</v>
      </c>
      <c r="C264" s="249" t="s">
        <v>55</v>
      </c>
      <c r="D264" s="249" t="s">
        <v>450</v>
      </c>
      <c r="E264" s="155" t="s">
        <v>14</v>
      </c>
      <c r="F264" s="184">
        <f>SUBTOTAL(9,Лист1!G446)</f>
        <v>225000</v>
      </c>
      <c r="G264" s="184">
        <f>SUBTOTAL(9,Лист1!H446)</f>
        <v>0</v>
      </c>
      <c r="H264" s="149">
        <f t="shared" si="129"/>
        <v>225000</v>
      </c>
      <c r="I264" s="184"/>
      <c r="J264" s="184"/>
      <c r="K264" s="149"/>
      <c r="L264" s="184"/>
      <c r="M264" s="184"/>
      <c r="N264" s="341"/>
    </row>
    <row r="265" spans="1:14" ht="18" x14ac:dyDescent="0.25">
      <c r="A265" s="128" t="s">
        <v>17</v>
      </c>
      <c r="B265" s="173" t="s">
        <v>19</v>
      </c>
      <c r="C265" s="174" t="s">
        <v>6</v>
      </c>
      <c r="D265" s="174" t="s">
        <v>106</v>
      </c>
      <c r="E265" s="174" t="s">
        <v>7</v>
      </c>
      <c r="F265" s="194">
        <f t="shared" ref="F265:N265" si="142">SUM(F266+F295+F355+F370+F341)</f>
        <v>680285303.23000002</v>
      </c>
      <c r="G265" s="194">
        <f t="shared" si="142"/>
        <v>64620</v>
      </c>
      <c r="H265" s="194">
        <f t="shared" si="142"/>
        <v>680349923.23000002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207335811.06</v>
      </c>
      <c r="G266" s="194">
        <f t="shared" ref="G266:H266" si="143">SUM(G280+G284+G275+G267+G292+G272)</f>
        <v>54620</v>
      </c>
      <c r="H266" s="194">
        <f t="shared" si="143"/>
        <v>207390431.06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446</v>
      </c>
      <c r="B267" s="135" t="s">
        <v>19</v>
      </c>
      <c r="C267" s="127" t="s">
        <v>21</v>
      </c>
      <c r="D267" s="142" t="s">
        <v>445</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445</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445</v>
      </c>
      <c r="E269" s="144">
        <v>240</v>
      </c>
      <c r="F269" s="184">
        <f>SUBTOTAL(9,Лист1!G451)</f>
        <v>395359</v>
      </c>
      <c r="G269" s="184">
        <f>SUBTOTAL(9,Лист1!H451)</f>
        <v>0</v>
      </c>
      <c r="H269" s="184">
        <f t="shared" si="147"/>
        <v>395359</v>
      </c>
      <c r="I269" s="194"/>
      <c r="J269" s="194"/>
      <c r="K269" s="194"/>
      <c r="L269" s="194"/>
      <c r="M269" s="194"/>
      <c r="N269" s="194"/>
    </row>
    <row r="270" spans="1:14" ht="22.5" x14ac:dyDescent="0.25">
      <c r="A270" s="114" t="s">
        <v>71</v>
      </c>
      <c r="B270" s="250" t="s">
        <v>19</v>
      </c>
      <c r="C270" s="249" t="s">
        <v>21</v>
      </c>
      <c r="D270" s="142" t="s">
        <v>445</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445</v>
      </c>
      <c r="E271" s="144">
        <v>410</v>
      </c>
      <c r="F271" s="184">
        <f>SUBTOTAL(9,Лист1!G453)</f>
        <v>483038.56</v>
      </c>
      <c r="G271" s="184">
        <f>SUBTOTAL(9,Лист1!H453)</f>
        <v>0</v>
      </c>
      <c r="H271" s="184">
        <f t="shared" si="147"/>
        <v>483038.56</v>
      </c>
      <c r="I271" s="194"/>
      <c r="J271" s="194"/>
      <c r="K271" s="194"/>
      <c r="L271" s="194"/>
      <c r="M271" s="194"/>
      <c r="N271" s="194"/>
    </row>
    <row r="272" spans="1:14" ht="39" x14ac:dyDescent="0.25">
      <c r="A272" s="238" t="s">
        <v>489</v>
      </c>
      <c r="B272" s="135" t="s">
        <v>19</v>
      </c>
      <c r="C272" s="127" t="s">
        <v>21</v>
      </c>
      <c r="D272" s="142" t="s">
        <v>488</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488</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488</v>
      </c>
      <c r="E274" s="108" t="s">
        <v>121</v>
      </c>
      <c r="F274" s="184">
        <f>SUBTOTAL(9,Лист1!G456)</f>
        <v>100000</v>
      </c>
      <c r="G274" s="184">
        <f>SUBTOTAL(9,Лист1!H456)</f>
        <v>0</v>
      </c>
      <c r="H274" s="184">
        <f>SUBTOTAL(9,Лист1!I456)</f>
        <v>100000</v>
      </c>
      <c r="I274" s="194"/>
      <c r="J274" s="194"/>
      <c r="K274" s="194"/>
      <c r="L274" s="194"/>
      <c r="M274" s="194"/>
      <c r="N274" s="194"/>
    </row>
    <row r="275" spans="1:14" ht="26.25" x14ac:dyDescent="0.25">
      <c r="A275" s="113" t="s">
        <v>196</v>
      </c>
      <c r="B275" s="135" t="s">
        <v>19</v>
      </c>
      <c r="C275" s="127" t="s">
        <v>21</v>
      </c>
      <c r="D275" s="142" t="s">
        <v>435</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435</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435</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434</v>
      </c>
      <c r="B279" s="135" t="s">
        <v>19</v>
      </c>
      <c r="C279" s="127" t="s">
        <v>21</v>
      </c>
      <c r="D279" s="142" t="s">
        <v>435</v>
      </c>
      <c r="E279" s="108" t="s">
        <v>74</v>
      </c>
      <c r="F279" s="184">
        <f>SUBTOTAL(9,Лист1!G461)</f>
        <v>51913986.530000001</v>
      </c>
      <c r="G279" s="184">
        <f>SUBTOTAL(9,Лист1!H461)</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31775987.879999999</v>
      </c>
      <c r="G280" s="149">
        <f t="shared" si="154"/>
        <v>54620</v>
      </c>
      <c r="H280" s="149">
        <f t="shared" si="154"/>
        <v>31830607.879999999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31775987.879999999</v>
      </c>
      <c r="G281" s="149">
        <f t="shared" si="155"/>
        <v>54620</v>
      </c>
      <c r="H281" s="149">
        <f t="shared" si="155"/>
        <v>31830607.879999999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SUM(Лист1!G26)</f>
        <v>30718868.18</v>
      </c>
      <c r="G282" s="149">
        <f>SUM(Лист1!H26)</f>
        <v>54620</v>
      </c>
      <c r="H282" s="149">
        <f t="shared" si="129"/>
        <v>30773488.18</v>
      </c>
      <c r="I282" s="149">
        <f>SUM(Лист1!J26)</f>
        <v>14481670</v>
      </c>
      <c r="J282" s="149">
        <f>SUM(Лист1!K26)</f>
        <v>0</v>
      </c>
      <c r="K282" s="149">
        <f t="shared" si="130"/>
        <v>14481670</v>
      </c>
      <c r="L282" s="149">
        <f>SUM(Лист1!M26)</f>
        <v>13340100</v>
      </c>
      <c r="M282" s="149">
        <f>SUM(Лист1!N26)</f>
        <v>0</v>
      </c>
      <c r="N282" s="341">
        <f t="shared" si="126"/>
        <v>13340100</v>
      </c>
    </row>
    <row r="283" spans="1:14" x14ac:dyDescent="0.25">
      <c r="A283" s="141" t="s">
        <v>133</v>
      </c>
      <c r="B283" s="108" t="s">
        <v>19</v>
      </c>
      <c r="C283" s="109" t="s">
        <v>21</v>
      </c>
      <c r="D283" s="109" t="s">
        <v>326</v>
      </c>
      <c r="E283" s="108" t="s">
        <v>132</v>
      </c>
      <c r="F283" s="149">
        <f>SUM(Лист1!G27)</f>
        <v>1057119.7</v>
      </c>
      <c r="G283" s="149">
        <f>SUM(Лист1!H27)</f>
        <v>0</v>
      </c>
      <c r="H283" s="149">
        <f t="shared" si="129"/>
        <v>1057119.7</v>
      </c>
      <c r="I283" s="149">
        <f>SUM(Лист1!J27)</f>
        <v>2546272.8199999998</v>
      </c>
      <c r="J283" s="149">
        <f>SUM(Лист1!K27)</f>
        <v>0</v>
      </c>
      <c r="K283" s="149">
        <f t="shared" si="130"/>
        <v>2546272.8199999998</v>
      </c>
      <c r="L283" s="149">
        <f>SUM(Лист1!M27)</f>
        <v>2249776.2999999998</v>
      </c>
      <c r="M283" s="149">
        <f>SUM(Лист1!N27)</f>
        <v>0</v>
      </c>
      <c r="N283" s="341">
        <f t="shared" si="126"/>
        <v>2249776.2999999998</v>
      </c>
    </row>
    <row r="284" spans="1:14" ht="26.25" x14ac:dyDescent="0.25">
      <c r="A284" s="238" t="s">
        <v>225</v>
      </c>
      <c r="B284" s="108" t="s">
        <v>19</v>
      </c>
      <c r="C284" s="110" t="s">
        <v>21</v>
      </c>
      <c r="D284" s="109" t="s">
        <v>327</v>
      </c>
      <c r="E284" s="110" t="s">
        <v>7</v>
      </c>
      <c r="F284" s="149">
        <f>SUM(F286+F289)</f>
        <v>121787300</v>
      </c>
      <c r="G284" s="149">
        <f>SUM(G286+G289)</f>
        <v>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121002500</v>
      </c>
      <c r="G285" s="149">
        <f t="shared" si="157"/>
        <v>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121002500</v>
      </c>
      <c r="G286" s="149">
        <f t="shared" si="158"/>
        <v>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SUM(Лист1!G31)</f>
        <v>106589962</v>
      </c>
      <c r="G287" s="149">
        <f>SUM(Лист1!H31)</f>
        <v>0</v>
      </c>
      <c r="H287" s="149">
        <f t="shared" si="129"/>
        <v>106589962</v>
      </c>
      <c r="I287" s="149">
        <f>SUM(Лист1!J31)</f>
        <v>96251700</v>
      </c>
      <c r="J287" s="149">
        <f>SUM(Лист1!K31)</f>
        <v>0</v>
      </c>
      <c r="K287" s="149">
        <f t="shared" si="130"/>
        <v>96251700</v>
      </c>
      <c r="L287" s="149">
        <f>SUM(Лист1!M31)</f>
        <v>96251700</v>
      </c>
      <c r="M287" s="149">
        <f>SUM(Лист1!N31)</f>
        <v>0</v>
      </c>
      <c r="N287" s="341">
        <f t="shared" si="126"/>
        <v>96251700</v>
      </c>
    </row>
    <row r="288" spans="1:14" x14ac:dyDescent="0.25">
      <c r="A288" s="141" t="s">
        <v>133</v>
      </c>
      <c r="B288" s="108" t="s">
        <v>19</v>
      </c>
      <c r="C288" s="110" t="s">
        <v>21</v>
      </c>
      <c r="D288" s="109" t="s">
        <v>328</v>
      </c>
      <c r="E288" s="108" t="s">
        <v>132</v>
      </c>
      <c r="F288" s="149">
        <f>SUM(Лист1!G32)</f>
        <v>14412538</v>
      </c>
      <c r="G288" s="149">
        <f>SUM(Лист1!H32)</f>
        <v>0</v>
      </c>
      <c r="H288" s="149">
        <f t="shared" si="129"/>
        <v>14412538</v>
      </c>
      <c r="I288" s="149">
        <f>SUM(Лист1!J32)</f>
        <v>17312200</v>
      </c>
      <c r="J288" s="149">
        <f>SUM(Лист1!K32)</f>
        <v>0</v>
      </c>
      <c r="K288" s="149">
        <f t="shared" si="130"/>
        <v>17312200</v>
      </c>
      <c r="L288" s="149">
        <f>SUM(Лист1!M32)</f>
        <v>17312200</v>
      </c>
      <c r="M288" s="149">
        <f>SUM(Лист1!N32)</f>
        <v>0</v>
      </c>
      <c r="N288" s="341">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SUM(Лист1!G35)</f>
        <v>784800</v>
      </c>
      <c r="G291" s="149">
        <f>SUM(Лист1!H35)</f>
        <v>0</v>
      </c>
      <c r="H291" s="149">
        <f t="shared" si="129"/>
        <v>784800</v>
      </c>
      <c r="I291" s="149">
        <f>SUM(Лист1!J35)</f>
        <v>784800</v>
      </c>
      <c r="J291" s="149">
        <f>SUM(Лист1!K35)</f>
        <v>0</v>
      </c>
      <c r="K291" s="149">
        <f t="shared" si="130"/>
        <v>784800</v>
      </c>
      <c r="L291" s="149">
        <f>SUM(Лист1!M35)</f>
        <v>784800</v>
      </c>
      <c r="M291" s="149">
        <f>SUM(Лист1!N35)</f>
        <v>0</v>
      </c>
      <c r="N291" s="341">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SUBTOTAL(9,Лист1!G38)</f>
        <v>880139.09</v>
      </c>
      <c r="G294" s="184">
        <f>SUBTOTAL(9,Лист1!H38)</f>
        <v>0</v>
      </c>
      <c r="H294" s="184">
        <f>SUBTOTAL(9,Лист1!I38)</f>
        <v>880139.09</v>
      </c>
      <c r="I294" s="184">
        <f>SUM(Лист1!J39)</f>
        <v>0</v>
      </c>
      <c r="J294" s="184">
        <f>SUM(Лист1!K39)</f>
        <v>0</v>
      </c>
      <c r="K294" s="149">
        <f t="shared" ref="K294" si="162">I294+J294</f>
        <v>0</v>
      </c>
      <c r="L294" s="184">
        <f>SUM(Лист1!M39)</f>
        <v>0</v>
      </c>
      <c r="M294" s="184">
        <f>SUM(Лист1!N39)</f>
        <v>0</v>
      </c>
      <c r="N294" s="341">
        <f t="shared" ref="N294" si="163">L294+M294</f>
        <v>0</v>
      </c>
    </row>
    <row r="295" spans="1:14" ht="15.75" x14ac:dyDescent="0.25">
      <c r="A295" s="105" t="s">
        <v>22</v>
      </c>
      <c r="B295" s="118" t="s">
        <v>19</v>
      </c>
      <c r="C295" s="119" t="s">
        <v>23</v>
      </c>
      <c r="D295" s="119" t="s">
        <v>106</v>
      </c>
      <c r="E295" s="123" t="s">
        <v>7</v>
      </c>
      <c r="F295" s="194">
        <f>SUM(F296+F300+F312+F316+F319+F323+F327+F335+F309+F338+F331)</f>
        <v>385364385.93999994</v>
      </c>
      <c r="G295" s="194">
        <f t="shared" ref="G295:H295" si="164">SUM(G296+G300+G312+G316+G319+G323+G327+G335+G309+G338+G331)</f>
        <v>10000</v>
      </c>
      <c r="H295" s="194">
        <f t="shared" si="164"/>
        <v>385374385.93999994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66055384.5</v>
      </c>
      <c r="G296" s="149">
        <f t="shared" si="166"/>
        <v>10000</v>
      </c>
      <c r="H296" s="149">
        <f t="shared" si="166"/>
        <v>66065384.5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66055384.5</v>
      </c>
      <c r="G297" s="149">
        <f t="shared" si="167"/>
        <v>10000</v>
      </c>
      <c r="H297" s="149">
        <f t="shared" si="167"/>
        <v>66065384.5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SUM(Лист1!G43)</f>
        <v>49975545.189999998</v>
      </c>
      <c r="G298" s="209">
        <f>SUM(Лист1!H43)</f>
        <v>10000</v>
      </c>
      <c r="H298" s="149">
        <f t="shared" si="129"/>
        <v>49985545.189999998</v>
      </c>
      <c r="I298" s="209">
        <f>SUM(Лист1!J43)</f>
        <v>17682880</v>
      </c>
      <c r="J298" s="209">
        <f>SUM(Лист1!K43)</f>
        <v>0</v>
      </c>
      <c r="K298" s="149">
        <f t="shared" si="130"/>
        <v>17682880</v>
      </c>
      <c r="L298" s="209">
        <f>SUM(Лист1!M43)</f>
        <v>19218457</v>
      </c>
      <c r="M298" s="209">
        <f>SUM(Лист1!N43)</f>
        <v>0</v>
      </c>
      <c r="N298" s="341">
        <f t="shared" si="126"/>
        <v>19218457</v>
      </c>
    </row>
    <row r="299" spans="1:14" x14ac:dyDescent="0.25">
      <c r="A299" s="141" t="s">
        <v>133</v>
      </c>
      <c r="B299" s="155" t="s">
        <v>19</v>
      </c>
      <c r="C299" s="156" t="s">
        <v>23</v>
      </c>
      <c r="D299" s="144" t="s">
        <v>330</v>
      </c>
      <c r="E299" s="155" t="s">
        <v>132</v>
      </c>
      <c r="F299" s="209">
        <f>SUM(Лист1!G44)</f>
        <v>16079839.310000001</v>
      </c>
      <c r="G299" s="209">
        <f>SUM(Лист1!H44)</f>
        <v>0</v>
      </c>
      <c r="H299" s="149">
        <f t="shared" si="129"/>
        <v>16079839.310000001</v>
      </c>
      <c r="I299" s="209">
        <f>SUM(Лист1!J44)</f>
        <v>6505320</v>
      </c>
      <c r="J299" s="209">
        <f>SUM(Лист1!K44)</f>
        <v>0</v>
      </c>
      <c r="K299" s="149">
        <f t="shared" si="130"/>
        <v>6505320</v>
      </c>
      <c r="L299" s="209">
        <f>SUM(Лист1!M44)</f>
        <v>7281360</v>
      </c>
      <c r="M299" s="209">
        <f>SUM(Лист1!N44)</f>
        <v>0</v>
      </c>
      <c r="N299" s="341">
        <f t="shared" si="126"/>
        <v>7281360</v>
      </c>
    </row>
    <row r="300" spans="1:14" ht="26.25" x14ac:dyDescent="0.25">
      <c r="A300" s="238" t="s">
        <v>225</v>
      </c>
      <c r="B300" s="102" t="s">
        <v>19</v>
      </c>
      <c r="C300" s="104" t="s">
        <v>23</v>
      </c>
      <c r="D300" s="109" t="s">
        <v>327</v>
      </c>
      <c r="E300" s="108" t="s">
        <v>7</v>
      </c>
      <c r="F300" s="149">
        <f>SUM(F301+F305)</f>
        <v>230406702</v>
      </c>
      <c r="G300" s="149">
        <f>SUM(G301+G305)</f>
        <v>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225661902</v>
      </c>
      <c r="G301" s="184">
        <f>SUM(G302)</f>
        <v>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225661902</v>
      </c>
      <c r="G302" s="184">
        <f>SUM(G303:G304)</f>
        <v>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SUM(Лист1!G48)</f>
        <v>169253802</v>
      </c>
      <c r="G303" s="184">
        <f>SUM(Лист1!H48)</f>
        <v>0</v>
      </c>
      <c r="H303" s="149">
        <f t="shared" si="129"/>
        <v>169253802</v>
      </c>
      <c r="I303" s="184">
        <f>SUM(Лист1!J48)</f>
        <v>141781383</v>
      </c>
      <c r="J303" s="184">
        <f>SUM(Лист1!K48)</f>
        <v>0</v>
      </c>
      <c r="K303" s="149">
        <f t="shared" si="130"/>
        <v>141781383</v>
      </c>
      <c r="L303" s="184">
        <f>SUM(Лист1!M48)</f>
        <v>141781383</v>
      </c>
      <c r="M303" s="184">
        <f>SUM(Лист1!N48)</f>
        <v>0</v>
      </c>
      <c r="N303" s="341">
        <f t="shared" si="126"/>
        <v>141781383</v>
      </c>
    </row>
    <row r="304" spans="1:14" x14ac:dyDescent="0.25">
      <c r="A304" s="141" t="s">
        <v>133</v>
      </c>
      <c r="B304" s="155" t="s">
        <v>19</v>
      </c>
      <c r="C304" s="248" t="s">
        <v>23</v>
      </c>
      <c r="D304" s="156" t="s">
        <v>331</v>
      </c>
      <c r="E304" s="155" t="s">
        <v>132</v>
      </c>
      <c r="F304" s="184">
        <f>SUM(Лист1!G49)</f>
        <v>56408100</v>
      </c>
      <c r="G304" s="184">
        <f>SUM(Лист1!H49)</f>
        <v>0</v>
      </c>
      <c r="H304" s="149">
        <f t="shared" si="129"/>
        <v>56408100</v>
      </c>
      <c r="I304" s="184">
        <f>SUM(Лист1!J49)</f>
        <v>54073800</v>
      </c>
      <c r="J304" s="184">
        <f>SUM(Лист1!K49)</f>
        <v>0</v>
      </c>
      <c r="K304" s="149">
        <f t="shared" si="130"/>
        <v>54073800</v>
      </c>
      <c r="L304" s="184">
        <f>SUM(Лист1!M49)</f>
        <v>54073800</v>
      </c>
      <c r="M304" s="184">
        <f>SUM(Лист1!N49)</f>
        <v>0</v>
      </c>
      <c r="N304" s="341">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SUM(Лист1!G52)</f>
        <v>4232400</v>
      </c>
      <c r="G307" s="184">
        <f>SUM(Лист1!H52)</f>
        <v>0</v>
      </c>
      <c r="H307" s="149">
        <f t="shared" si="129"/>
        <v>4232400</v>
      </c>
      <c r="I307" s="184">
        <f>SUM(Лист1!J52)</f>
        <v>4232400</v>
      </c>
      <c r="J307" s="184">
        <f>SUM(Лист1!K52)</f>
        <v>0</v>
      </c>
      <c r="K307" s="149">
        <f t="shared" si="130"/>
        <v>4232400</v>
      </c>
      <c r="L307" s="184">
        <f>SUM(Лист1!M52)</f>
        <v>4232400</v>
      </c>
      <c r="M307" s="184">
        <f>SUM(Лист1!N52)</f>
        <v>0</v>
      </c>
      <c r="N307" s="341">
        <f t="shared" si="126"/>
        <v>4232400</v>
      </c>
    </row>
    <row r="308" spans="1:14" ht="19.149999999999999" customHeight="1" x14ac:dyDescent="0.25">
      <c r="A308" s="141" t="s">
        <v>133</v>
      </c>
      <c r="B308" s="155" t="s">
        <v>19</v>
      </c>
      <c r="C308" s="248" t="s">
        <v>23</v>
      </c>
      <c r="D308" s="156" t="s">
        <v>329</v>
      </c>
      <c r="E308" s="155" t="s">
        <v>132</v>
      </c>
      <c r="F308" s="184">
        <f>SUM(Лист1!G53)</f>
        <v>512400</v>
      </c>
      <c r="G308" s="184">
        <f>SUM(Лист1!H53)</f>
        <v>0</v>
      </c>
      <c r="H308" s="149">
        <f t="shared" si="129"/>
        <v>512400</v>
      </c>
      <c r="I308" s="184">
        <f>SUM(Лист1!J53)</f>
        <v>512400</v>
      </c>
      <c r="J308" s="184">
        <f>SUM(Лист1!K53)</f>
        <v>0</v>
      </c>
      <c r="K308" s="149">
        <f t="shared" si="130"/>
        <v>512400</v>
      </c>
      <c r="L308" s="184">
        <f>SUM(Лист1!M53)</f>
        <v>512400</v>
      </c>
      <c r="M308" s="184">
        <f>SUM(Лист1!N53)</f>
        <v>0</v>
      </c>
      <c r="N308" s="341">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SUM(Лист1!G56)</f>
        <v>7301265.6600000001</v>
      </c>
      <c r="G311" s="184">
        <f>SUM(Лист1!H56)</f>
        <v>0</v>
      </c>
      <c r="H311" s="184">
        <f>SUM(Лист1!I56)</f>
        <v>7301265.6600000001</v>
      </c>
      <c r="I311" s="184">
        <f>SUM(Лист1!J56)</f>
        <v>0</v>
      </c>
      <c r="J311" s="184"/>
      <c r="K311" s="184">
        <f>SUM(K312:K313)</f>
        <v>0</v>
      </c>
      <c r="L311" s="184">
        <f>SUM(Лист1!M56)</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SUM(Лист1!G59)</f>
        <v>2411149</v>
      </c>
      <c r="G314" s="184">
        <f>SUM(Лист1!H59)</f>
        <v>0</v>
      </c>
      <c r="H314" s="149">
        <f t="shared" ref="H314:H384" si="177">F314+G314</f>
        <v>2411149</v>
      </c>
      <c r="I314" s="184">
        <f>SUM(Лист1!J60)</f>
        <v>0</v>
      </c>
      <c r="J314" s="184">
        <f>SUM(Лист1!K60)</f>
        <v>0</v>
      </c>
      <c r="K314" s="149">
        <f t="shared" ref="K314:K384" si="178">I314+J314</f>
        <v>0</v>
      </c>
      <c r="L314" s="184">
        <f>SUM(Лист1!M60)</f>
        <v>0</v>
      </c>
      <c r="M314" s="184">
        <f>SUM(Лист1!N60)</f>
        <v>0</v>
      </c>
      <c r="N314" s="341">
        <f t="shared" ref="N314:N384" si="179">L314+M314</f>
        <v>0</v>
      </c>
    </row>
    <row r="315" spans="1:14" ht="19.899999999999999" customHeight="1" x14ac:dyDescent="0.25">
      <c r="A315" s="141" t="s">
        <v>133</v>
      </c>
      <c r="B315" s="250" t="s">
        <v>19</v>
      </c>
      <c r="C315" s="249" t="s">
        <v>23</v>
      </c>
      <c r="D315" s="249" t="s">
        <v>397</v>
      </c>
      <c r="E315" s="250" t="s">
        <v>132</v>
      </c>
      <c r="F315" s="184">
        <f>SUM(Лист1!G60)</f>
        <v>1225030</v>
      </c>
      <c r="G315" s="184">
        <f>SUM(Лист1!H60)</f>
        <v>0</v>
      </c>
      <c r="H315" s="149">
        <f t="shared" ref="H315" si="180">F315+G315</f>
        <v>1225030</v>
      </c>
      <c r="I315" s="184"/>
      <c r="J315" s="184"/>
      <c r="K315" s="149"/>
      <c r="L315" s="184"/>
      <c r="M315" s="184"/>
      <c r="N315" s="341"/>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SUM(Лист1!G63)</f>
        <v>472357.45</v>
      </c>
      <c r="G318" s="184">
        <f>SUM(Лист1!H63)</f>
        <v>0</v>
      </c>
      <c r="H318" s="149">
        <f t="shared" si="177"/>
        <v>472357.45</v>
      </c>
      <c r="I318" s="184">
        <f>SUM(Лист1!J63)</f>
        <v>544847.4</v>
      </c>
      <c r="J318" s="184">
        <f>SUM(Лист1!K63)</f>
        <v>0</v>
      </c>
      <c r="K318" s="149">
        <f t="shared" si="178"/>
        <v>544847.4</v>
      </c>
      <c r="L318" s="184">
        <f>SUM(Лист1!M63)</f>
        <v>699930.27</v>
      </c>
      <c r="M318" s="184">
        <f>SUM(Лист1!N63)</f>
        <v>0</v>
      </c>
      <c r="N318" s="341">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SUM(Лист1!G66)</f>
        <v>831117.02</v>
      </c>
      <c r="G321" s="184">
        <f>SUM(Лист1!H66)</f>
        <v>0</v>
      </c>
      <c r="H321" s="149">
        <f t="shared" si="177"/>
        <v>831117.02</v>
      </c>
      <c r="I321" s="184">
        <f>SUM(Лист1!J66)</f>
        <v>997340.43</v>
      </c>
      <c r="J321" s="184">
        <f>SUM(Лист1!K66)</f>
        <v>0</v>
      </c>
      <c r="K321" s="149">
        <f t="shared" si="178"/>
        <v>997340.43</v>
      </c>
      <c r="L321" s="184">
        <f>SUM(Лист1!M66)</f>
        <v>707340.43</v>
      </c>
      <c r="M321" s="184">
        <f>SUM(Лист1!N66)</f>
        <v>0</v>
      </c>
      <c r="N321" s="341">
        <f t="shared" si="179"/>
        <v>707340.43</v>
      </c>
    </row>
    <row r="322" spans="1:14" x14ac:dyDescent="0.25">
      <c r="A322" s="141" t="s">
        <v>133</v>
      </c>
      <c r="B322" s="250" t="s">
        <v>19</v>
      </c>
      <c r="C322" s="249" t="s">
        <v>23</v>
      </c>
      <c r="D322" s="249" t="s">
        <v>333</v>
      </c>
      <c r="E322" s="250" t="s">
        <v>132</v>
      </c>
      <c r="F322" s="184">
        <f>SUM(Лист1!G67)</f>
        <v>0</v>
      </c>
      <c r="G322" s="184">
        <f>SUM(Лист1!H67)</f>
        <v>0</v>
      </c>
      <c r="H322" s="149">
        <f t="shared" si="177"/>
        <v>0</v>
      </c>
      <c r="I322" s="184">
        <f>SUM(Лист1!J67)</f>
        <v>0</v>
      </c>
      <c r="J322" s="184">
        <f>SUM(Лист1!K67)</f>
        <v>0</v>
      </c>
      <c r="K322" s="149">
        <f t="shared" si="178"/>
        <v>0</v>
      </c>
      <c r="L322" s="184">
        <f>SUM(Лист1!M67)</f>
        <v>0</v>
      </c>
      <c r="M322" s="184">
        <f>SUM(Лист1!N67)</f>
        <v>0</v>
      </c>
      <c r="N322" s="341">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SUM(Лист1!G70)</f>
        <v>16717680</v>
      </c>
      <c r="G325" s="184">
        <f>SUM(Лист1!H70)</f>
        <v>0</v>
      </c>
      <c r="H325" s="149">
        <f t="shared" si="177"/>
        <v>16717680</v>
      </c>
      <c r="I325" s="184">
        <f>SUM(Лист1!J70)</f>
        <v>16483320</v>
      </c>
      <c r="J325" s="184">
        <f>SUM(Лист1!K70)</f>
        <v>0</v>
      </c>
      <c r="K325" s="149">
        <f t="shared" si="178"/>
        <v>16483320</v>
      </c>
      <c r="L325" s="184">
        <f>SUM(Лист1!M70)</f>
        <v>16483320</v>
      </c>
      <c r="M325" s="184">
        <f>SUM(Лист1!N70)</f>
        <v>0</v>
      </c>
      <c r="N325" s="341">
        <f t="shared" si="179"/>
        <v>16483320</v>
      </c>
    </row>
    <row r="326" spans="1:14" x14ac:dyDescent="0.25">
      <c r="A326" s="247" t="s">
        <v>133</v>
      </c>
      <c r="B326" s="250" t="s">
        <v>19</v>
      </c>
      <c r="C326" s="249" t="s">
        <v>23</v>
      </c>
      <c r="D326" s="249" t="s">
        <v>334</v>
      </c>
      <c r="E326" s="250" t="s">
        <v>132</v>
      </c>
      <c r="F326" s="184">
        <f>SUM(Лист1!G71)</f>
        <v>4687200</v>
      </c>
      <c r="G326" s="184">
        <f>SUM(Лист1!H71)</f>
        <v>0</v>
      </c>
      <c r="H326" s="149">
        <f t="shared" si="177"/>
        <v>4687200</v>
      </c>
      <c r="I326" s="184">
        <f>SUM(Лист1!J71)</f>
        <v>4687200</v>
      </c>
      <c r="J326" s="184">
        <f>SUM(Лист1!K71)</f>
        <v>0</v>
      </c>
      <c r="K326" s="149">
        <f t="shared" si="178"/>
        <v>4687200</v>
      </c>
      <c r="L326" s="184">
        <f>SUM(Лист1!M71)</f>
        <v>4687200</v>
      </c>
      <c r="M326" s="184">
        <f>SUM(Лист1!N71)</f>
        <v>0</v>
      </c>
      <c r="N326" s="341">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SUM(Лист1!G78)</f>
        <v>8369268.0899999999</v>
      </c>
      <c r="G329" s="184">
        <f>SUM(Лист1!H78)</f>
        <v>0</v>
      </c>
      <c r="H329" s="149">
        <f t="shared" si="177"/>
        <v>8369268.0899999999</v>
      </c>
      <c r="I329" s="184">
        <f>SUM(Лист1!J78)</f>
        <v>8351000</v>
      </c>
      <c r="J329" s="184">
        <f>SUM(Лист1!K78)</f>
        <v>0</v>
      </c>
      <c r="K329" s="149">
        <f t="shared" si="178"/>
        <v>8351000</v>
      </c>
      <c r="L329" s="184">
        <f>SUM(Лист1!M78)</f>
        <v>8684043</v>
      </c>
      <c r="M329" s="184">
        <f>SUM(Лист1!N78)</f>
        <v>0</v>
      </c>
      <c r="N329" s="341">
        <f t="shared" si="179"/>
        <v>8684043</v>
      </c>
    </row>
    <row r="330" spans="1:14" x14ac:dyDescent="0.25">
      <c r="A330" s="247" t="s">
        <v>133</v>
      </c>
      <c r="B330" s="250" t="s">
        <v>19</v>
      </c>
      <c r="C330" s="249" t="s">
        <v>23</v>
      </c>
      <c r="D330" s="249" t="s">
        <v>335</v>
      </c>
      <c r="E330" s="250" t="s">
        <v>132</v>
      </c>
      <c r="F330" s="184">
        <f>SUM(Лист1!G79)</f>
        <v>3751200</v>
      </c>
      <c r="G330" s="184">
        <f>SUM(Лист1!H79)</f>
        <v>0</v>
      </c>
      <c r="H330" s="149">
        <f t="shared" si="177"/>
        <v>3751200</v>
      </c>
      <c r="I330" s="184">
        <f>SUM(Лист1!J79)</f>
        <v>3809200</v>
      </c>
      <c r="J330" s="184">
        <f>SUM(Лист1!K79)</f>
        <v>0</v>
      </c>
      <c r="K330" s="149">
        <f t="shared" si="178"/>
        <v>3809200</v>
      </c>
      <c r="L330" s="184">
        <f>SUM(Лист1!M79)</f>
        <v>3859800</v>
      </c>
      <c r="M330" s="184">
        <f>SUM(Лист1!N79)</f>
        <v>0</v>
      </c>
      <c r="N330" s="341">
        <f t="shared" si="179"/>
        <v>3859800</v>
      </c>
    </row>
    <row r="331" spans="1:14" ht="26.25" x14ac:dyDescent="0.25">
      <c r="A331" s="211" t="s">
        <v>485</v>
      </c>
      <c r="B331" s="261" t="s">
        <v>19</v>
      </c>
      <c r="C331" s="271" t="s">
        <v>23</v>
      </c>
      <c r="D331" s="262" t="s">
        <v>484</v>
      </c>
      <c r="E331" s="261" t="s">
        <v>7</v>
      </c>
      <c r="F331" s="216">
        <f>SUM(F332)</f>
        <v>7705000</v>
      </c>
      <c r="G331" s="216">
        <f>SUM(G332)</f>
        <v>0</v>
      </c>
      <c r="H331" s="216">
        <f t="shared" ref="H331:H332" si="189">SUM(F331+G331)</f>
        <v>7705000</v>
      </c>
      <c r="I331" s="184"/>
      <c r="J331" s="184"/>
      <c r="K331" s="149"/>
      <c r="L331" s="184"/>
      <c r="M331" s="184"/>
      <c r="N331" s="341"/>
    </row>
    <row r="332" spans="1:14" ht="23.25" x14ac:dyDescent="0.25">
      <c r="A332" s="141" t="s">
        <v>15</v>
      </c>
      <c r="B332" s="155" t="s">
        <v>19</v>
      </c>
      <c r="C332" s="248" t="s">
        <v>23</v>
      </c>
      <c r="D332" s="249" t="s">
        <v>484</v>
      </c>
      <c r="E332" s="155" t="s">
        <v>16</v>
      </c>
      <c r="F332" s="184">
        <f>SUM(F333+F334)</f>
        <v>7705000</v>
      </c>
      <c r="G332" s="184">
        <f>SUM(G333+G334)</f>
        <v>0</v>
      </c>
      <c r="H332" s="184">
        <f t="shared" si="189"/>
        <v>7705000</v>
      </c>
      <c r="I332" s="184"/>
      <c r="J332" s="184"/>
      <c r="K332" s="149"/>
      <c r="L332" s="184"/>
      <c r="M332" s="184"/>
      <c r="N332" s="341"/>
    </row>
    <row r="333" spans="1:14" x14ac:dyDescent="0.25">
      <c r="A333" s="247" t="s">
        <v>131</v>
      </c>
      <c r="B333" s="155" t="s">
        <v>19</v>
      </c>
      <c r="C333" s="156" t="s">
        <v>23</v>
      </c>
      <c r="D333" s="249" t="s">
        <v>484</v>
      </c>
      <c r="E333" s="155" t="s">
        <v>130</v>
      </c>
      <c r="F333" s="184">
        <f>SUBTOTAL(9,Лист1!G74)</f>
        <v>6720000</v>
      </c>
      <c r="G333" s="184">
        <f>SUBTOTAL(9,Лист1!H74)</f>
        <v>0</v>
      </c>
      <c r="H333" s="184">
        <f>SUBTOTAL(9,Лист1!I74)</f>
        <v>6720000</v>
      </c>
      <c r="I333" s="184"/>
      <c r="J333" s="184"/>
      <c r="K333" s="149"/>
      <c r="L333" s="184"/>
      <c r="M333" s="184"/>
      <c r="N333" s="341"/>
    </row>
    <row r="334" spans="1:14" x14ac:dyDescent="0.25">
      <c r="A334" s="247" t="s">
        <v>133</v>
      </c>
      <c r="B334" s="155" t="s">
        <v>19</v>
      </c>
      <c r="C334" s="156" t="s">
        <v>23</v>
      </c>
      <c r="D334" s="249" t="s">
        <v>484</v>
      </c>
      <c r="E334" s="155" t="s">
        <v>132</v>
      </c>
      <c r="F334" s="184">
        <f>SUBTOTAL(9,Лист1!G75)</f>
        <v>985000</v>
      </c>
      <c r="G334" s="184">
        <f>SUBTOTAL(9,Лист1!H75)</f>
        <v>0</v>
      </c>
      <c r="H334" s="184">
        <f>SUBTOTAL(9,Лист1!I75)</f>
        <v>985000</v>
      </c>
      <c r="I334" s="184"/>
      <c r="J334" s="184"/>
      <c r="K334" s="149"/>
      <c r="L334" s="184"/>
      <c r="M334" s="184"/>
      <c r="N334" s="341"/>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1">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1">
        <f t="shared" si="179"/>
        <v>0</v>
      </c>
    </row>
    <row r="337" spans="1:14" x14ac:dyDescent="0.25">
      <c r="A337" s="247" t="s">
        <v>131</v>
      </c>
      <c r="B337" s="155" t="s">
        <v>19</v>
      </c>
      <c r="C337" s="156" t="s">
        <v>23</v>
      </c>
      <c r="D337" s="249" t="s">
        <v>336</v>
      </c>
      <c r="E337" s="155" t="s">
        <v>130</v>
      </c>
      <c r="F337" s="184">
        <f>SUM(Лист1!G85)</f>
        <v>4600000</v>
      </c>
      <c r="G337" s="184">
        <f>SUM(Лист1!H85)</f>
        <v>0</v>
      </c>
      <c r="H337" s="149">
        <f t="shared" si="177"/>
        <v>4600000</v>
      </c>
      <c r="I337" s="184">
        <f>SUM(Лист1!J85)</f>
        <v>0</v>
      </c>
      <c r="J337" s="184">
        <f>SUM(Лист1!K85)</f>
        <v>0</v>
      </c>
      <c r="K337" s="149">
        <f t="shared" si="178"/>
        <v>0</v>
      </c>
      <c r="L337" s="184">
        <f>SUM(Лист1!M85)</f>
        <v>0</v>
      </c>
      <c r="M337" s="184">
        <f>SUM(Лист1!N85)</f>
        <v>0</v>
      </c>
      <c r="N337" s="341">
        <f t="shared" si="179"/>
        <v>0</v>
      </c>
    </row>
    <row r="338" spans="1:14" ht="26.25" x14ac:dyDescent="0.25">
      <c r="A338" s="211" t="s">
        <v>459</v>
      </c>
      <c r="B338" s="261" t="s">
        <v>19</v>
      </c>
      <c r="C338" s="271" t="s">
        <v>23</v>
      </c>
      <c r="D338" s="262" t="s">
        <v>464</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1">
        <f t="shared" ref="N338:N339" si="191">L338+M338</f>
        <v>0</v>
      </c>
    </row>
    <row r="339" spans="1:14" ht="23.25" x14ac:dyDescent="0.25">
      <c r="A339" s="141" t="s">
        <v>293</v>
      </c>
      <c r="B339" s="155" t="s">
        <v>19</v>
      </c>
      <c r="C339" s="248" t="s">
        <v>23</v>
      </c>
      <c r="D339" s="249" t="s">
        <v>464</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1">
        <f t="shared" si="191"/>
        <v>0</v>
      </c>
    </row>
    <row r="340" spans="1:14" x14ac:dyDescent="0.25">
      <c r="A340" s="247" t="s">
        <v>131</v>
      </c>
      <c r="B340" s="155" t="s">
        <v>19</v>
      </c>
      <c r="C340" s="156" t="s">
        <v>23</v>
      </c>
      <c r="D340" s="249" t="s">
        <v>464</v>
      </c>
      <c r="E340" s="155" t="s">
        <v>130</v>
      </c>
      <c r="F340" s="184">
        <f>Лист1!G82</f>
        <v>30831032.219999999</v>
      </c>
      <c r="G340" s="184">
        <f>Лист1!H82</f>
        <v>0</v>
      </c>
      <c r="H340" s="184">
        <f>Лист1!I82</f>
        <v>30831032.219999999</v>
      </c>
      <c r="I340" s="184">
        <f>Лист1!J82</f>
        <v>47414780.619999997</v>
      </c>
      <c r="J340" s="184">
        <f>Лист1!K82</f>
        <v>0</v>
      </c>
      <c r="K340" s="184">
        <f>Лист1!L82</f>
        <v>47414780.619999997</v>
      </c>
      <c r="L340" s="184">
        <f>Лист1!M82</f>
        <v>0</v>
      </c>
      <c r="M340" s="184">
        <f>Лист1!N82</f>
        <v>0</v>
      </c>
      <c r="N340" s="184">
        <f>Лист1!O82</f>
        <v>0</v>
      </c>
    </row>
    <row r="341" spans="1:14" x14ac:dyDescent="0.25">
      <c r="A341" s="105" t="s">
        <v>148</v>
      </c>
      <c r="B341" s="185" t="s">
        <v>19</v>
      </c>
      <c r="C341" s="187" t="s">
        <v>9</v>
      </c>
      <c r="D341" s="186" t="s">
        <v>106</v>
      </c>
      <c r="E341" s="187" t="s">
        <v>7</v>
      </c>
      <c r="F341" s="172">
        <f t="shared" ref="F341:N341" si="192">SUM(F342+F348+F351+F345)</f>
        <v>22649569</v>
      </c>
      <c r="G341" s="172">
        <f t="shared" si="192"/>
        <v>0</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8662399</v>
      </c>
      <c r="G342" s="149">
        <f t="shared" si="193"/>
        <v>0</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8662399</v>
      </c>
      <c r="G343" s="149">
        <f t="shared" si="193"/>
        <v>0</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SUM(Лист1!G89)</f>
        <v>8662399</v>
      </c>
      <c r="G344" s="149">
        <f>SUM(Лист1!H89)</f>
        <v>0</v>
      </c>
      <c r="H344" s="149">
        <f t="shared" si="177"/>
        <v>8662399</v>
      </c>
      <c r="I344" s="149">
        <f>SUM(Лист1!J89)</f>
        <v>7843580</v>
      </c>
      <c r="J344" s="149">
        <f>SUM(Лист1!K89)</f>
        <v>0</v>
      </c>
      <c r="K344" s="149">
        <f t="shared" si="178"/>
        <v>7843580</v>
      </c>
      <c r="L344" s="149">
        <f>SUM(Лист1!M89)</f>
        <v>8090570</v>
      </c>
      <c r="M344" s="149">
        <f>SUM(Лист1!N89)</f>
        <v>0</v>
      </c>
      <c r="N344" s="341">
        <f t="shared" si="179"/>
        <v>8090570</v>
      </c>
    </row>
    <row r="345" spans="1:14" ht="39" x14ac:dyDescent="0.25">
      <c r="A345" s="112" t="s">
        <v>266</v>
      </c>
      <c r="B345" s="250" t="s">
        <v>19</v>
      </c>
      <c r="C345" s="249" t="s">
        <v>9</v>
      </c>
      <c r="D345" s="249" t="s">
        <v>338</v>
      </c>
      <c r="E345" s="250" t="s">
        <v>7</v>
      </c>
      <c r="F345" s="149">
        <f t="shared" ref="F345:N346" si="194">SUM(F346)</f>
        <v>0</v>
      </c>
      <c r="G345" s="149">
        <f t="shared" si="194"/>
        <v>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0</v>
      </c>
      <c r="G346" s="149">
        <f t="shared" si="194"/>
        <v>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SUM(Лист1!G92)</f>
        <v>0</v>
      </c>
      <c r="G347" s="149">
        <f>SUM(Лист1!H92)</f>
        <v>0</v>
      </c>
      <c r="H347" s="149">
        <f t="shared" si="177"/>
        <v>0</v>
      </c>
      <c r="I347" s="149">
        <f>SUM(Лист1!J92)</f>
        <v>0</v>
      </c>
      <c r="J347" s="149">
        <f>SUM(Лист1!K92)</f>
        <v>0</v>
      </c>
      <c r="K347" s="149">
        <f t="shared" si="178"/>
        <v>0</v>
      </c>
      <c r="L347" s="149">
        <f>SUM(Лист1!M92)</f>
        <v>0</v>
      </c>
      <c r="M347" s="149">
        <f>SUM(Лист1!N92)</f>
        <v>0</v>
      </c>
      <c r="N347" s="341">
        <f t="shared" si="179"/>
        <v>0</v>
      </c>
    </row>
    <row r="348" spans="1:14" x14ac:dyDescent="0.25">
      <c r="A348" s="112" t="s">
        <v>164</v>
      </c>
      <c r="B348" s="102" t="s">
        <v>19</v>
      </c>
      <c r="C348" s="103" t="s">
        <v>9</v>
      </c>
      <c r="D348" s="109" t="s">
        <v>347</v>
      </c>
      <c r="E348" s="102" t="s">
        <v>7</v>
      </c>
      <c r="F348" s="149">
        <f t="shared" ref="F348:N348" si="195">SUM(F349)</f>
        <v>13963170</v>
      </c>
      <c r="G348" s="149">
        <f t="shared" si="195"/>
        <v>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13963170</v>
      </c>
      <c r="G349" s="149">
        <f t="shared" si="196"/>
        <v>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SUM(Лист1!G159)</f>
        <v>13963170</v>
      </c>
      <c r="G350" s="149">
        <f>SUM(Лист1!H159)</f>
        <v>0</v>
      </c>
      <c r="H350" s="149">
        <f t="shared" si="177"/>
        <v>13963170</v>
      </c>
      <c r="I350" s="149">
        <f>SUM(Лист1!J159)</f>
        <v>12754650</v>
      </c>
      <c r="J350" s="149">
        <f>SUM(Лист1!K159)</f>
        <v>0</v>
      </c>
      <c r="K350" s="149">
        <f t="shared" si="178"/>
        <v>12754650</v>
      </c>
      <c r="L350" s="149">
        <f>SUM(Лист1!M159)</f>
        <v>13155830</v>
      </c>
      <c r="M350" s="149">
        <f>SUM(Лист1!N159)</f>
        <v>0</v>
      </c>
      <c r="N350" s="341">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SUM(Лист1!G163)</f>
        <v>24000</v>
      </c>
      <c r="G354" s="149">
        <f>SUM(Лист1!H163)</f>
        <v>0</v>
      </c>
      <c r="H354" s="149">
        <f t="shared" si="177"/>
        <v>24000</v>
      </c>
      <c r="I354" s="149">
        <f>SUM(Лист1!J163)</f>
        <v>24000</v>
      </c>
      <c r="J354" s="149">
        <f>SUM(Лист1!K163)</f>
        <v>0</v>
      </c>
      <c r="K354" s="149">
        <f t="shared" si="178"/>
        <v>24000</v>
      </c>
      <c r="L354" s="149">
        <f>SUM(Лист1!M163)</f>
        <v>24000</v>
      </c>
      <c r="M354" s="149">
        <f>SUM(Лист1!N163)</f>
        <v>0</v>
      </c>
      <c r="N354" s="341">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467</v>
      </c>
      <c r="B356" s="108" t="s">
        <v>19</v>
      </c>
      <c r="C356" s="109" t="s">
        <v>19</v>
      </c>
      <c r="D356" s="144" t="s">
        <v>468</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468</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468</v>
      </c>
      <c r="E358" s="104" t="s">
        <v>80</v>
      </c>
      <c r="F358" s="184">
        <f>SUBTOTAL(9,Лист1!G465)</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SUM(Лист1!G167)</f>
        <v>0</v>
      </c>
      <c r="G361" s="149">
        <f>SUM(Лист1!H167)</f>
        <v>0</v>
      </c>
      <c r="H361" s="149">
        <f t="shared" si="177"/>
        <v>0</v>
      </c>
      <c r="I361" s="149">
        <f>SUM(Лист1!J167)</f>
        <v>0</v>
      </c>
      <c r="J361" s="149">
        <f>SUM(Лист1!K167)</f>
        <v>0</v>
      </c>
      <c r="K361" s="149">
        <f t="shared" si="178"/>
        <v>0</v>
      </c>
      <c r="L361" s="149">
        <f>SUM(Лист1!M167)</f>
        <v>0</v>
      </c>
      <c r="M361" s="149">
        <f>SUM(Лист1!N167)</f>
        <v>0</v>
      </c>
      <c r="N361" s="341">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SUM(Лист1!G169)</f>
        <v>52500</v>
      </c>
      <c r="G363" s="149">
        <f>SUM(Лист1!H169)</f>
        <v>0</v>
      </c>
      <c r="H363" s="149">
        <f t="shared" si="177"/>
        <v>52500</v>
      </c>
      <c r="I363" s="149">
        <f>SUM(Лист1!J169)</f>
        <v>30000</v>
      </c>
      <c r="J363" s="149">
        <f>SUM(Лист1!K169)</f>
        <v>0</v>
      </c>
      <c r="K363" s="149">
        <f t="shared" si="178"/>
        <v>30000</v>
      </c>
      <c r="L363" s="149">
        <f>SUM(Лист1!M169)</f>
        <v>52500</v>
      </c>
      <c r="M363" s="149">
        <f>SUM(Лист1!N169)</f>
        <v>0</v>
      </c>
      <c r="N363" s="341">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SUM(Лист1!G171)</f>
        <v>25000</v>
      </c>
      <c r="G365" s="149">
        <f>SUM(Лист1!H171)</f>
        <v>0</v>
      </c>
      <c r="H365" s="149">
        <f t="shared" si="177"/>
        <v>25000</v>
      </c>
      <c r="I365" s="149">
        <f>SUM(Лист1!J171)</f>
        <v>25000</v>
      </c>
      <c r="J365" s="149">
        <f>SUM(Лист1!K171)</f>
        <v>0</v>
      </c>
      <c r="K365" s="149">
        <f t="shared" si="178"/>
        <v>25000</v>
      </c>
      <c r="L365" s="149">
        <f>SUM(Лист1!M171)</f>
        <v>25000</v>
      </c>
      <c r="M365" s="149">
        <f>SUM(Лист1!N171)</f>
        <v>0</v>
      </c>
      <c r="N365" s="341">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SUM(Лист1!G96)</f>
        <v>855400</v>
      </c>
      <c r="G368" s="203">
        <f>SUM(Лист1!H96)</f>
        <v>0</v>
      </c>
      <c r="H368" s="149">
        <f t="shared" si="177"/>
        <v>855400</v>
      </c>
      <c r="I368" s="203">
        <f>SUM(Лист1!J96)</f>
        <v>855359.57</v>
      </c>
      <c r="J368" s="203">
        <f>SUM(Лист1!K96)</f>
        <v>0</v>
      </c>
      <c r="K368" s="149">
        <f t="shared" si="178"/>
        <v>855359.57</v>
      </c>
      <c r="L368" s="203">
        <f>SUM(Лист1!M96)</f>
        <v>855130</v>
      </c>
      <c r="M368" s="203">
        <f>SUM(Лист1!N96)</f>
        <v>0</v>
      </c>
      <c r="N368" s="341">
        <f t="shared" si="179"/>
        <v>855130</v>
      </c>
    </row>
    <row r="369" spans="1:14" x14ac:dyDescent="0.25">
      <c r="A369" s="141" t="s">
        <v>133</v>
      </c>
      <c r="B369" s="155" t="s">
        <v>19</v>
      </c>
      <c r="C369" s="156" t="s">
        <v>19</v>
      </c>
      <c r="D369" s="109" t="s">
        <v>339</v>
      </c>
      <c r="E369" s="155" t="s">
        <v>132</v>
      </c>
      <c r="F369" s="203">
        <f>SUM(Лист1!G97)</f>
        <v>344120</v>
      </c>
      <c r="G369" s="203">
        <f>SUM(Лист1!H97)</f>
        <v>0</v>
      </c>
      <c r="H369" s="149">
        <f t="shared" si="177"/>
        <v>344120</v>
      </c>
      <c r="I369" s="203">
        <f>SUM(Лист1!J97)</f>
        <v>344120</v>
      </c>
      <c r="J369" s="203">
        <f>SUM(Лист1!K97)</f>
        <v>0</v>
      </c>
      <c r="K369" s="149">
        <f t="shared" si="178"/>
        <v>344120</v>
      </c>
      <c r="L369" s="203">
        <f>SUM(Лист1!M97)</f>
        <v>344120</v>
      </c>
      <c r="M369" s="203">
        <f>SUM(Лист1!N97)</f>
        <v>0</v>
      </c>
      <c r="N369" s="341">
        <f t="shared" si="179"/>
        <v>344120</v>
      </c>
    </row>
    <row r="370" spans="1:14" ht="15.75" x14ac:dyDescent="0.25">
      <c r="A370" s="105" t="s">
        <v>25</v>
      </c>
      <c r="B370" s="121" t="s">
        <v>19</v>
      </c>
      <c r="C370" s="124" t="s">
        <v>26</v>
      </c>
      <c r="D370" s="122" t="s">
        <v>106</v>
      </c>
      <c r="E370" s="124" t="s">
        <v>7</v>
      </c>
      <c r="F370" s="194">
        <f>SUM(F371+F376+F385+F388)</f>
        <v>63275517.229999997</v>
      </c>
      <c r="G370" s="194">
        <f>SUM(G371+G376+G385+G388)</f>
        <v>0</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SUM(Лист1!G101)</f>
        <v>2505540</v>
      </c>
      <c r="G373" s="149">
        <f>SUM(Лист1!H101)</f>
        <v>0</v>
      </c>
      <c r="H373" s="149">
        <f t="shared" si="177"/>
        <v>2505540</v>
      </c>
      <c r="I373" s="149">
        <f>SUM(Лист1!J101)</f>
        <v>2582060</v>
      </c>
      <c r="J373" s="149">
        <f>SUM(Лист1!K101)</f>
        <v>0</v>
      </c>
      <c r="K373" s="149">
        <f t="shared" si="178"/>
        <v>2582060</v>
      </c>
      <c r="L373" s="149">
        <f>SUM(Лист1!M101)</f>
        <v>2709460</v>
      </c>
      <c r="M373" s="149">
        <f>SUM(Лист1!N101)</f>
        <v>0</v>
      </c>
      <c r="N373" s="341">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SUM(Лист1!G103)</f>
        <v>44800</v>
      </c>
      <c r="G375" s="149">
        <f>SUM(Лист1!H103)</f>
        <v>0</v>
      </c>
      <c r="H375" s="149">
        <f t="shared" si="177"/>
        <v>44800</v>
      </c>
      <c r="I375" s="149">
        <f>SUM(Лист1!J103)</f>
        <v>45200</v>
      </c>
      <c r="J375" s="149">
        <f>SUM(Лист1!K103)</f>
        <v>0</v>
      </c>
      <c r="K375" s="149">
        <f t="shared" si="178"/>
        <v>45200</v>
      </c>
      <c r="L375" s="149">
        <f>SUM(Лист1!M103)</f>
        <v>45200</v>
      </c>
      <c r="M375" s="149">
        <f>SUM(Лист1!N103)</f>
        <v>0</v>
      </c>
      <c r="N375" s="341">
        <f t="shared" si="179"/>
        <v>45200</v>
      </c>
    </row>
    <row r="376" spans="1:14" ht="26.25" x14ac:dyDescent="0.25">
      <c r="A376" s="112" t="s">
        <v>161</v>
      </c>
      <c r="B376" s="102" t="s">
        <v>19</v>
      </c>
      <c r="C376" s="104" t="s">
        <v>26</v>
      </c>
      <c r="D376" s="144" t="s">
        <v>341</v>
      </c>
      <c r="E376" s="102" t="s">
        <v>7</v>
      </c>
      <c r="F376" s="149">
        <f t="shared" ref="F376:N376" si="213">SUM(F377+F379+F383+F381)</f>
        <v>60559410</v>
      </c>
      <c r="G376" s="149">
        <f t="shared" si="213"/>
        <v>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56988446.969999999</v>
      </c>
      <c r="G377" s="149">
        <f t="shared" si="214"/>
        <v>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SUM(Лист1!G106)</f>
        <v>56988446.969999999</v>
      </c>
      <c r="G378" s="149">
        <f>SUM(Лист1!H106)</f>
        <v>0</v>
      </c>
      <c r="H378" s="149">
        <f t="shared" si="177"/>
        <v>56988446.969999999</v>
      </c>
      <c r="I378" s="149">
        <f>SUM(Лист1!J106)</f>
        <v>59227420</v>
      </c>
      <c r="J378" s="149">
        <f>SUM(Лист1!K106)</f>
        <v>0</v>
      </c>
      <c r="K378" s="149">
        <f t="shared" si="178"/>
        <v>59227420</v>
      </c>
      <c r="L378" s="149">
        <f>SUM(Лист1!M106)</f>
        <v>61130080</v>
      </c>
      <c r="M378" s="149">
        <f>SUM(Лист1!N106)</f>
        <v>0</v>
      </c>
      <c r="N378" s="341">
        <f t="shared" si="179"/>
        <v>61130080</v>
      </c>
    </row>
    <row r="379" spans="1:14" x14ac:dyDescent="0.25">
      <c r="A379" s="106" t="s">
        <v>11</v>
      </c>
      <c r="B379" s="108" t="s">
        <v>19</v>
      </c>
      <c r="C379" s="108" t="s">
        <v>26</v>
      </c>
      <c r="D379" s="144" t="s">
        <v>341</v>
      </c>
      <c r="E379" s="102" t="s">
        <v>12</v>
      </c>
      <c r="F379" s="149">
        <f t="shared" ref="F379:N379" si="215">SUM(F380)</f>
        <v>3347463.03</v>
      </c>
      <c r="G379" s="149">
        <f t="shared" si="215"/>
        <v>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SUM(Лист1!G108)</f>
        <v>3347463.03</v>
      </c>
      <c r="G380" s="149">
        <f>SUM(Лист1!H108)</f>
        <v>0</v>
      </c>
      <c r="H380" s="149">
        <f t="shared" si="177"/>
        <v>3347463.03</v>
      </c>
      <c r="I380" s="149">
        <f>SUM(Лист1!J108)</f>
        <v>881495</v>
      </c>
      <c r="J380" s="149">
        <f>SUM(Лист1!K108)</f>
        <v>0</v>
      </c>
      <c r="K380" s="149">
        <f t="shared" si="178"/>
        <v>881495</v>
      </c>
      <c r="L380" s="149">
        <f>SUM(Лист1!M108)</f>
        <v>2218771</v>
      </c>
      <c r="M380" s="149">
        <f>SUM(Лист1!N108)</f>
        <v>0</v>
      </c>
      <c r="N380" s="341">
        <f t="shared" si="179"/>
        <v>2218771</v>
      </c>
    </row>
    <row r="381" spans="1:14" x14ac:dyDescent="0.25">
      <c r="A381" s="270" t="s">
        <v>85</v>
      </c>
      <c r="B381" s="108" t="s">
        <v>19</v>
      </c>
      <c r="C381" s="108" t="s">
        <v>26</v>
      </c>
      <c r="D381" s="144" t="s">
        <v>341</v>
      </c>
      <c r="E381" s="102" t="s">
        <v>76</v>
      </c>
      <c r="F381" s="149">
        <f>SUM(Лист1!G109)</f>
        <v>131000</v>
      </c>
      <c r="G381" s="149">
        <f>SUM(Лист1!H109)</f>
        <v>0</v>
      </c>
      <c r="H381" s="149">
        <f>SUM(Лист1!I109)</f>
        <v>131000</v>
      </c>
      <c r="I381" s="149">
        <f>SUM(Лист1!J109)</f>
        <v>90000</v>
      </c>
      <c r="J381" s="149">
        <f>SUM(Лист1!K109)</f>
        <v>0</v>
      </c>
      <c r="K381" s="149">
        <f>SUM(Лист1!L109)</f>
        <v>90000</v>
      </c>
      <c r="L381" s="149">
        <f>SUM(Лист1!M109)</f>
        <v>90000</v>
      </c>
      <c r="M381" s="149">
        <f>SUM(Лист1!N109)</f>
        <v>0</v>
      </c>
      <c r="N381" s="149">
        <f>SUM(Лист1!O109)</f>
        <v>90000</v>
      </c>
    </row>
    <row r="382" spans="1:14" x14ac:dyDescent="0.25">
      <c r="A382" s="270" t="s">
        <v>259</v>
      </c>
      <c r="B382" s="108" t="s">
        <v>19</v>
      </c>
      <c r="C382" s="108" t="s">
        <v>26</v>
      </c>
      <c r="D382" s="144" t="s">
        <v>341</v>
      </c>
      <c r="E382" s="102" t="s">
        <v>260</v>
      </c>
      <c r="F382" s="149">
        <f>SUM(Лист1!G110)</f>
        <v>131000</v>
      </c>
      <c r="G382" s="149">
        <f>SUM(Лист1!H110)</f>
        <v>0</v>
      </c>
      <c r="H382" s="149">
        <f t="shared" si="177"/>
        <v>131000</v>
      </c>
      <c r="I382" s="149">
        <f>SUM(Лист1!J110)</f>
        <v>90000</v>
      </c>
      <c r="J382" s="149">
        <f>SUM(Лист1!K110)</f>
        <v>0</v>
      </c>
      <c r="K382" s="149">
        <f t="shared" si="178"/>
        <v>90000</v>
      </c>
      <c r="L382" s="149">
        <f>SUM(Лист1!M110)</f>
        <v>90000</v>
      </c>
      <c r="M382" s="149">
        <f>SUM(Лист1!N110)</f>
        <v>0</v>
      </c>
      <c r="N382" s="341">
        <f t="shared" si="179"/>
        <v>90000</v>
      </c>
    </row>
    <row r="383" spans="1:14" x14ac:dyDescent="0.25">
      <c r="A383" s="106" t="s">
        <v>34</v>
      </c>
      <c r="B383" s="102" t="s">
        <v>19</v>
      </c>
      <c r="C383" s="104" t="s">
        <v>26</v>
      </c>
      <c r="D383" s="144" t="s">
        <v>341</v>
      </c>
      <c r="E383" s="102" t="s">
        <v>35</v>
      </c>
      <c r="F383" s="149">
        <f>SUM(Лист1!G111)</f>
        <v>92500</v>
      </c>
      <c r="G383" s="149">
        <f>SUM(Лист1!H111)</f>
        <v>0</v>
      </c>
      <c r="H383" s="149">
        <f>SUM(Лист1!I111)</f>
        <v>92500</v>
      </c>
      <c r="I383" s="149">
        <f>SUM(Лист1!J111)</f>
        <v>92500</v>
      </c>
      <c r="J383" s="149">
        <f>SUM(Лист1!K111)</f>
        <v>0</v>
      </c>
      <c r="K383" s="149">
        <f>SUM(Лист1!L111)</f>
        <v>92500</v>
      </c>
      <c r="L383" s="149">
        <f>SUM(Лист1!M111)</f>
        <v>92500</v>
      </c>
      <c r="M383" s="149">
        <f>SUM(Лист1!N111)</f>
        <v>0</v>
      </c>
      <c r="N383" s="149">
        <f>SUM(Лист1!O111)</f>
        <v>92500</v>
      </c>
    </row>
    <row r="384" spans="1:14" x14ac:dyDescent="0.25">
      <c r="A384" s="106" t="s">
        <v>122</v>
      </c>
      <c r="B384" s="102" t="s">
        <v>19</v>
      </c>
      <c r="C384" s="104" t="s">
        <v>26</v>
      </c>
      <c r="D384" s="144" t="s">
        <v>341</v>
      </c>
      <c r="E384" s="102" t="s">
        <v>121</v>
      </c>
      <c r="F384" s="149">
        <f>SUM(Лист1!G112)</f>
        <v>92500</v>
      </c>
      <c r="G384" s="149">
        <f>SUM(Лист1!H112)</f>
        <v>0</v>
      </c>
      <c r="H384" s="149">
        <f t="shared" si="177"/>
        <v>92500</v>
      </c>
      <c r="I384" s="149">
        <f>SUM(Лист1!J112)</f>
        <v>92500</v>
      </c>
      <c r="J384" s="149">
        <f>SUM(Лист1!K112)</f>
        <v>0</v>
      </c>
      <c r="K384" s="149">
        <f t="shared" si="178"/>
        <v>92500</v>
      </c>
      <c r="L384" s="149">
        <f>SUM(Лист1!M112)</f>
        <v>92500</v>
      </c>
      <c r="M384" s="149">
        <f>SUM(Лист1!N112)</f>
        <v>0</v>
      </c>
      <c r="N384" s="341">
        <f t="shared" si="179"/>
        <v>92500</v>
      </c>
    </row>
    <row r="385" spans="1:14" ht="19.899999999999999" customHeight="1" x14ac:dyDescent="0.25">
      <c r="A385" s="117" t="s">
        <v>162</v>
      </c>
      <c r="B385" s="127" t="s">
        <v>19</v>
      </c>
      <c r="C385" s="127" t="s">
        <v>26</v>
      </c>
      <c r="D385" s="144" t="s">
        <v>391</v>
      </c>
      <c r="E385" s="127" t="s">
        <v>7</v>
      </c>
      <c r="F385" s="203">
        <f t="shared" ref="F385:L386" si="216">SUM(F386)</f>
        <v>78120</v>
      </c>
      <c r="G385" s="203">
        <f t="shared" si="216"/>
        <v>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78120</v>
      </c>
      <c r="G386" s="203">
        <f t="shared" si="216"/>
        <v>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SUM(Лист1!G115)</f>
        <v>78120</v>
      </c>
      <c r="G387" s="203">
        <f>SUM(Лист1!H115)</f>
        <v>0</v>
      </c>
      <c r="H387" s="204">
        <f t="shared" si="217"/>
        <v>78120</v>
      </c>
      <c r="I387" s="203">
        <f>SUM(Лист1!J115)</f>
        <v>0</v>
      </c>
      <c r="J387" s="203"/>
      <c r="K387" s="203">
        <f t="shared" ref="K387:K448" si="218">I387+J387</f>
        <v>0</v>
      </c>
      <c r="L387" s="203">
        <f>SUM(Лист1!M115)</f>
        <v>0</v>
      </c>
      <c r="M387" s="203"/>
      <c r="N387" s="203"/>
    </row>
    <row r="388" spans="1:14" ht="39" x14ac:dyDescent="0.25">
      <c r="A388" s="238" t="s">
        <v>492</v>
      </c>
      <c r="B388" s="250" t="s">
        <v>19</v>
      </c>
      <c r="C388" s="250" t="s">
        <v>26</v>
      </c>
      <c r="D388" s="249">
        <v>7000055490</v>
      </c>
      <c r="E388" s="251" t="s">
        <v>7</v>
      </c>
      <c r="F388" s="184">
        <f>SUM(F389)</f>
        <v>87647.23</v>
      </c>
      <c r="G388" s="184">
        <f t="shared" ref="G388:G389" si="219">SUM(G389)</f>
        <v>0</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87647.23</v>
      </c>
      <c r="G389" s="184">
        <f t="shared" si="219"/>
        <v>0</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SUBTOTAL(9,Лист1!G118)</f>
        <v>87647.23</v>
      </c>
      <c r="G390" s="184">
        <f>SUBTOTAL(9,Лист1!H118)</f>
        <v>0</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66920343.200000003</v>
      </c>
      <c r="G391" s="194">
        <f t="shared" si="221"/>
        <v>0</v>
      </c>
      <c r="H391" s="194">
        <f t="shared" si="221"/>
        <v>66920343.200000003</v>
      </c>
      <c r="I391" s="194">
        <f t="shared" si="221"/>
        <v>94276735.960000008</v>
      </c>
      <c r="J391" s="194">
        <f t="shared" si="221"/>
        <v>0</v>
      </c>
      <c r="K391" s="194">
        <f t="shared" si="221"/>
        <v>94276735.960000008</v>
      </c>
      <c r="L391" s="194">
        <f t="shared" si="221"/>
        <v>175378016.76999998</v>
      </c>
      <c r="M391" s="194">
        <f t="shared" si="221"/>
        <v>-5093218.25</v>
      </c>
      <c r="N391" s="194">
        <f t="shared" si="221"/>
        <v>170284798.51999998</v>
      </c>
    </row>
    <row r="392" spans="1:14" x14ac:dyDescent="0.25">
      <c r="A392" s="105" t="s">
        <v>59</v>
      </c>
      <c r="B392" s="129" t="s">
        <v>58</v>
      </c>
      <c r="C392" s="129" t="s">
        <v>21</v>
      </c>
      <c r="D392" s="132" t="s">
        <v>106</v>
      </c>
      <c r="E392" s="133" t="s">
        <v>7</v>
      </c>
      <c r="F392" s="194">
        <f>SUM(F401+F404+F422+F410+F407+F425+F413+F416+F419+F396+F431+F393+F428)</f>
        <v>49133545</v>
      </c>
      <c r="G392" s="194">
        <f t="shared" ref="G392:H392" si="222">SUM(G401+G404+G422+G410+G407+G425+G413+G416+G419+G396+G431+G393+G428)</f>
        <v>0</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-5093218.25</v>
      </c>
      <c r="N392" s="194">
        <f t="shared" si="223"/>
        <v>152413788.51999998</v>
      </c>
    </row>
    <row r="393" spans="1:14" ht="26.25" x14ac:dyDescent="0.25">
      <c r="A393" s="238" t="s">
        <v>446</v>
      </c>
      <c r="B393" s="255" t="s">
        <v>58</v>
      </c>
      <c r="C393" s="249" t="s">
        <v>21</v>
      </c>
      <c r="D393" s="249" t="s">
        <v>445</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445</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445</v>
      </c>
      <c r="E395" s="144">
        <v>410</v>
      </c>
      <c r="F395" s="203">
        <f>SUBTOTAL(9,Лист1!G470)</f>
        <v>2067772</v>
      </c>
      <c r="G395" s="203">
        <f>SUBTOTAL(9,Лист1!H470)</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1">
        <f t="shared" ref="N399:N465" si="229">L399+M399</f>
        <v>0</v>
      </c>
    </row>
    <row r="400" spans="1:14" x14ac:dyDescent="0.25">
      <c r="A400" s="106" t="s">
        <v>318</v>
      </c>
      <c r="B400" s="135" t="s">
        <v>58</v>
      </c>
      <c r="C400" s="127" t="s">
        <v>21</v>
      </c>
      <c r="D400" s="249" t="s">
        <v>417</v>
      </c>
      <c r="E400" s="144">
        <v>410</v>
      </c>
      <c r="F400" s="203">
        <f>SUM(Лист1!G475)</f>
        <v>0</v>
      </c>
      <c r="G400" s="203">
        <f>SUM(Лист1!H475)</f>
        <v>0</v>
      </c>
      <c r="H400" s="149">
        <f t="shared" si="227"/>
        <v>0</v>
      </c>
      <c r="I400" s="203">
        <f>SUM(Лист1!J475)</f>
        <v>36213195.960000001</v>
      </c>
      <c r="J400" s="203">
        <f>SUM(Лист1!K475)</f>
        <v>0</v>
      </c>
      <c r="K400" s="149">
        <f t="shared" si="218"/>
        <v>36213195.960000001</v>
      </c>
      <c r="L400" s="203">
        <f>SUM(Лист1!M475)</f>
        <v>102084676.77</v>
      </c>
      <c r="M400" s="203">
        <f>SUM(Лист1!N475)</f>
        <v>0</v>
      </c>
      <c r="N400" s="341">
        <f t="shared" si="229"/>
        <v>102084676.77</v>
      </c>
    </row>
    <row r="401" spans="1:14" x14ac:dyDescent="0.25">
      <c r="A401" s="175" t="s">
        <v>65</v>
      </c>
      <c r="B401" s="102" t="s">
        <v>58</v>
      </c>
      <c r="C401" s="104" t="s">
        <v>21</v>
      </c>
      <c r="D401" s="144" t="s">
        <v>351</v>
      </c>
      <c r="E401" s="104" t="s">
        <v>7</v>
      </c>
      <c r="F401" s="149">
        <f t="shared" ref="F401:N401" si="230">SUM(F402)</f>
        <v>12554279</v>
      </c>
      <c r="G401" s="149">
        <f t="shared" si="230"/>
        <v>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12554279</v>
      </c>
      <c r="G402" s="149">
        <f t="shared" si="231"/>
        <v>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SUM(Лист1!G176)</f>
        <v>12554279</v>
      </c>
      <c r="G403" s="149">
        <f>SUM(Лист1!H176)</f>
        <v>0</v>
      </c>
      <c r="H403" s="149">
        <f t="shared" si="227"/>
        <v>12554279</v>
      </c>
      <c r="I403" s="149">
        <f>SUM(Лист1!J176)</f>
        <v>5533195</v>
      </c>
      <c r="J403" s="149">
        <f>SUM(Лист1!K176)</f>
        <v>0</v>
      </c>
      <c r="K403" s="149">
        <f t="shared" si="218"/>
        <v>5533195</v>
      </c>
      <c r="L403" s="149">
        <f>SUM(Лист1!M176)</f>
        <v>5781061</v>
      </c>
      <c r="M403" s="149">
        <f>SUM(Лист1!N176)</f>
        <v>0</v>
      </c>
      <c r="N403" s="341">
        <f t="shared" si="229"/>
        <v>5781061</v>
      </c>
    </row>
    <row r="404" spans="1:14" x14ac:dyDescent="0.25">
      <c r="A404" s="112" t="s">
        <v>166</v>
      </c>
      <c r="B404" s="102" t="s">
        <v>58</v>
      </c>
      <c r="C404" s="104" t="s">
        <v>21</v>
      </c>
      <c r="D404" s="144" t="s">
        <v>353</v>
      </c>
      <c r="E404" s="104" t="s">
        <v>7</v>
      </c>
      <c r="F404" s="149">
        <f t="shared" ref="F404:N404" si="232">SUM(F405)</f>
        <v>24195590</v>
      </c>
      <c r="G404" s="149">
        <f t="shared" si="232"/>
        <v>0</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24195590</v>
      </c>
      <c r="G405" s="149">
        <f t="shared" si="233"/>
        <v>0</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SUM(Лист1!G182)</f>
        <v>24195590</v>
      </c>
      <c r="G406" s="149">
        <f>SUM(Лист1!H182)</f>
        <v>0</v>
      </c>
      <c r="H406" s="149">
        <f t="shared" si="227"/>
        <v>24195590</v>
      </c>
      <c r="I406" s="149">
        <f>SUM(Лист1!J182)</f>
        <v>19427383</v>
      </c>
      <c r="J406" s="149">
        <f>SUM(Лист1!K182)</f>
        <v>0</v>
      </c>
      <c r="K406" s="149">
        <f t="shared" si="218"/>
        <v>19427383</v>
      </c>
      <c r="L406" s="149">
        <f>SUM(Лист1!M182)</f>
        <v>19682635</v>
      </c>
      <c r="M406" s="149">
        <f>SUM(Лист1!N182)</f>
        <v>0</v>
      </c>
      <c r="N406" s="341">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SUM(Лист1!G188)</f>
        <v>1215012</v>
      </c>
      <c r="G409" s="203">
        <f>SUM(Лист1!H188)</f>
        <v>0</v>
      </c>
      <c r="H409" s="149">
        <f t="shared" si="227"/>
        <v>1215012</v>
      </c>
      <c r="I409" s="203">
        <f>SUM(Лист1!J188)</f>
        <v>1047280</v>
      </c>
      <c r="J409" s="203">
        <f>SUM(Лист1!K188)</f>
        <v>0</v>
      </c>
      <c r="K409" s="149">
        <f t="shared" si="218"/>
        <v>1047280</v>
      </c>
      <c r="L409" s="203">
        <f>SUM(Лист1!M188)</f>
        <v>1047280</v>
      </c>
      <c r="M409" s="203">
        <f>SUM(Лист1!N188)</f>
        <v>0</v>
      </c>
      <c r="N409" s="341">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SUM(Лист1!G179)</f>
        <v>8477500</v>
      </c>
      <c r="G412" s="203">
        <f>SUM(Лист1!H179)</f>
        <v>0</v>
      </c>
      <c r="H412" s="149">
        <f t="shared" si="227"/>
        <v>8477500</v>
      </c>
      <c r="I412" s="203">
        <f>SUM(Лист1!J179)</f>
        <v>13338620</v>
      </c>
      <c r="J412" s="203">
        <f>SUM(Лист1!K179)</f>
        <v>0</v>
      </c>
      <c r="K412" s="149">
        <f t="shared" si="218"/>
        <v>13338620</v>
      </c>
      <c r="L412" s="203">
        <f>SUM(Лист1!M179)</f>
        <v>13338620</v>
      </c>
      <c r="M412" s="203">
        <f>SUM(Лист1!N179)</f>
        <v>0</v>
      </c>
      <c r="N412" s="341">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SUM(Лист1!G191)</f>
        <v>247134</v>
      </c>
      <c r="G415" s="184">
        <f>SUM(Лист1!H191)</f>
        <v>0</v>
      </c>
      <c r="H415" s="149">
        <f t="shared" si="227"/>
        <v>247134</v>
      </c>
      <c r="I415" s="184">
        <f>SUM(Лист1!J191)</f>
        <v>247134</v>
      </c>
      <c r="J415" s="184">
        <f>SUM(Лист1!K191)</f>
        <v>0</v>
      </c>
      <c r="K415" s="149">
        <f t="shared" si="218"/>
        <v>247134</v>
      </c>
      <c r="L415" s="184">
        <f>SUM(Лист1!M191)</f>
        <v>247134</v>
      </c>
      <c r="M415" s="184">
        <f>SUM(Лист1!N191)</f>
        <v>0</v>
      </c>
      <c r="N415" s="341">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SUBTOTAL(9,Лист1!G194)</f>
        <v>0</v>
      </c>
      <c r="G418" s="184">
        <f>SUBTOTAL(9,Лист1!H194)</f>
        <v>0</v>
      </c>
      <c r="H418" s="184">
        <f>SUBTOTAL(9,Лист1!I194)</f>
        <v>0</v>
      </c>
      <c r="I418" s="184">
        <f>SUBTOTAL(9,Лист1!J194)</f>
        <v>0</v>
      </c>
      <c r="J418" s="184">
        <f>SUBTOTAL(9,Лист1!K194)</f>
        <v>0</v>
      </c>
      <c r="K418" s="184">
        <f>SUBTOTAL(9,Лист1!L194)</f>
        <v>0</v>
      </c>
      <c r="L418" s="184">
        <f>SUBTOTAL(9,Лист1!M194)</f>
        <v>9276200</v>
      </c>
      <c r="M418" s="184">
        <f>SUBTOTAL(9,Лист1!N194)</f>
        <v>0</v>
      </c>
      <c r="N418" s="184">
        <f>SUBTOTAL(9,Лист1!O194)</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SUM(Лист1!G200)</f>
        <v>0</v>
      </c>
      <c r="G421" s="184">
        <f>SUM(Лист1!H200)</f>
        <v>0</v>
      </c>
      <c r="H421" s="149">
        <f t="shared" si="227"/>
        <v>0</v>
      </c>
      <c r="I421" s="184">
        <f>SUM(Лист1!J200)</f>
        <v>1063800</v>
      </c>
      <c r="J421" s="184">
        <f>SUM(Лист1!K200)</f>
        <v>0</v>
      </c>
      <c r="K421" s="149">
        <f t="shared" si="218"/>
        <v>1063800</v>
      </c>
      <c r="L421" s="184">
        <f>SUM(Лист1!M200)</f>
        <v>531900</v>
      </c>
      <c r="M421" s="184">
        <f>SUM(Лист1!N200)</f>
        <v>0</v>
      </c>
      <c r="N421" s="341">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SUM(Лист1!G185)</f>
        <v>118800</v>
      </c>
      <c r="G424" s="184">
        <f>SUM(Лист1!H185)</f>
        <v>0</v>
      </c>
      <c r="H424" s="149">
        <f t="shared" si="227"/>
        <v>118800</v>
      </c>
      <c r="I424" s="184">
        <f>SUM(Лист1!J185)</f>
        <v>118800</v>
      </c>
      <c r="J424" s="184">
        <f>SUM(Лист1!K185)</f>
        <v>0</v>
      </c>
      <c r="K424" s="149">
        <f t="shared" si="218"/>
        <v>118800</v>
      </c>
      <c r="L424" s="184">
        <f>SUM(Лист1!M185)</f>
        <v>118800</v>
      </c>
      <c r="M424" s="184">
        <f>SUM(Лист1!N185)</f>
        <v>0</v>
      </c>
      <c r="N424" s="341">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-5093218.25</v>
      </c>
      <c r="N425" s="184">
        <f t="shared" si="243"/>
        <v>305481.75</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-5093218.25</v>
      </c>
      <c r="N426" s="184">
        <f t="shared" si="243"/>
        <v>305481.75</v>
      </c>
    </row>
    <row r="427" spans="1:14" x14ac:dyDescent="0.25">
      <c r="A427" s="247" t="s">
        <v>131</v>
      </c>
      <c r="B427" s="155" t="s">
        <v>58</v>
      </c>
      <c r="C427" s="248" t="s">
        <v>21</v>
      </c>
      <c r="D427" s="249" t="s">
        <v>413</v>
      </c>
      <c r="E427" s="155" t="s">
        <v>130</v>
      </c>
      <c r="F427" s="184">
        <f>SUM(Лист1!G203)</f>
        <v>0</v>
      </c>
      <c r="G427" s="184">
        <f>SUM(Лист1!H203)</f>
        <v>0</v>
      </c>
      <c r="H427" s="149">
        <f t="shared" si="227"/>
        <v>0</v>
      </c>
      <c r="I427" s="184">
        <f>SUM(Лист1!J203)</f>
        <v>0</v>
      </c>
      <c r="J427" s="184">
        <f>SUM(Лист1!K203)</f>
        <v>0</v>
      </c>
      <c r="K427" s="149">
        <f t="shared" si="218"/>
        <v>0</v>
      </c>
      <c r="L427" s="184">
        <f>SUM(Лист1!M203)</f>
        <v>5398700</v>
      </c>
      <c r="M427" s="184">
        <f>SUM(Лист1!N203)</f>
        <v>-5093218.25</v>
      </c>
      <c r="N427" s="341">
        <f t="shared" si="229"/>
        <v>305481.75</v>
      </c>
    </row>
    <row r="428" spans="1:14" ht="51.75" x14ac:dyDescent="0.25">
      <c r="A428" s="238" t="s">
        <v>482</v>
      </c>
      <c r="B428" s="250" t="s">
        <v>58</v>
      </c>
      <c r="C428" s="251" t="s">
        <v>21</v>
      </c>
      <c r="D428" s="249" t="s">
        <v>490</v>
      </c>
      <c r="E428" s="250" t="s">
        <v>7</v>
      </c>
      <c r="F428" s="184">
        <f>SUM(F429)</f>
        <v>150000</v>
      </c>
      <c r="G428" s="184">
        <f>SUM(G429)</f>
        <v>0</v>
      </c>
      <c r="H428" s="204">
        <f t="shared" ref="H428:H430" si="244">SUM(F428+G428)</f>
        <v>150000</v>
      </c>
      <c r="I428" s="184"/>
      <c r="J428" s="184"/>
      <c r="K428" s="149"/>
      <c r="L428" s="184"/>
      <c r="M428" s="184"/>
      <c r="N428" s="341"/>
    </row>
    <row r="429" spans="1:14" ht="23.25" x14ac:dyDescent="0.25">
      <c r="A429" s="141" t="s">
        <v>293</v>
      </c>
      <c r="B429" s="155" t="s">
        <v>58</v>
      </c>
      <c r="C429" s="248" t="s">
        <v>21</v>
      </c>
      <c r="D429" s="249" t="s">
        <v>490</v>
      </c>
      <c r="E429" s="155" t="s">
        <v>16</v>
      </c>
      <c r="F429" s="184">
        <f t="shared" ref="F429:G429" si="245">SUM(F430)</f>
        <v>150000</v>
      </c>
      <c r="G429" s="184">
        <f t="shared" si="245"/>
        <v>0</v>
      </c>
      <c r="H429" s="204">
        <f t="shared" si="244"/>
        <v>150000</v>
      </c>
      <c r="I429" s="184"/>
      <c r="J429" s="184"/>
      <c r="K429" s="149"/>
      <c r="L429" s="184"/>
      <c r="M429" s="184"/>
      <c r="N429" s="341"/>
    </row>
    <row r="430" spans="1:14" x14ac:dyDescent="0.25">
      <c r="A430" s="247" t="s">
        <v>131</v>
      </c>
      <c r="B430" s="155" t="s">
        <v>58</v>
      </c>
      <c r="C430" s="248" t="s">
        <v>21</v>
      </c>
      <c r="D430" s="249" t="s">
        <v>490</v>
      </c>
      <c r="E430" s="155" t="s">
        <v>130</v>
      </c>
      <c r="F430" s="184">
        <f>SUBTOTAL(9,Лист1!G197)</f>
        <v>150000</v>
      </c>
      <c r="G430" s="184">
        <f>SUBTOTAL(9,Лист1!H197)</f>
        <v>0</v>
      </c>
      <c r="H430" s="204">
        <f t="shared" si="244"/>
        <v>150000</v>
      </c>
      <c r="I430" s="184"/>
      <c r="J430" s="184"/>
      <c r="K430" s="149"/>
      <c r="L430" s="184"/>
      <c r="M430" s="184"/>
      <c r="N430" s="341"/>
    </row>
    <row r="431" spans="1:14" x14ac:dyDescent="0.25">
      <c r="A431" s="238" t="s">
        <v>281</v>
      </c>
      <c r="B431" s="250" t="s">
        <v>58</v>
      </c>
      <c r="C431" s="251" t="s">
        <v>21</v>
      </c>
      <c r="D431" s="249" t="s">
        <v>439</v>
      </c>
      <c r="E431" s="251" t="s">
        <v>7</v>
      </c>
      <c r="F431" s="184">
        <f t="shared" ref="F431:G432" si="246">SUM(F432)</f>
        <v>107458</v>
      </c>
      <c r="G431" s="184">
        <f t="shared" si="246"/>
        <v>0</v>
      </c>
      <c r="H431" s="204">
        <f t="shared" ref="H431:H433" si="247">SUM(F431+G431)</f>
        <v>107458</v>
      </c>
      <c r="I431" s="184"/>
      <c r="J431" s="184"/>
      <c r="K431" s="149"/>
      <c r="L431" s="184"/>
      <c r="M431" s="184"/>
      <c r="N431" s="341"/>
    </row>
    <row r="432" spans="1:14" ht="23.25" x14ac:dyDescent="0.25">
      <c r="A432" s="141" t="s">
        <v>293</v>
      </c>
      <c r="B432" s="155" t="s">
        <v>58</v>
      </c>
      <c r="C432" s="248" t="s">
        <v>21</v>
      </c>
      <c r="D432" s="249" t="s">
        <v>439</v>
      </c>
      <c r="E432" s="155" t="s">
        <v>16</v>
      </c>
      <c r="F432" s="184">
        <f t="shared" si="246"/>
        <v>107458</v>
      </c>
      <c r="G432" s="184">
        <f t="shared" si="246"/>
        <v>0</v>
      </c>
      <c r="H432" s="172">
        <f t="shared" si="247"/>
        <v>107458</v>
      </c>
      <c r="I432" s="184"/>
      <c r="J432" s="184"/>
      <c r="K432" s="149"/>
      <c r="L432" s="184"/>
      <c r="M432" s="184"/>
      <c r="N432" s="341"/>
    </row>
    <row r="433" spans="1:14" x14ac:dyDescent="0.25">
      <c r="A433" s="247" t="s">
        <v>131</v>
      </c>
      <c r="B433" s="155" t="s">
        <v>58</v>
      </c>
      <c r="C433" s="248" t="s">
        <v>21</v>
      </c>
      <c r="D433" s="249" t="s">
        <v>439</v>
      </c>
      <c r="E433" s="155" t="s">
        <v>130</v>
      </c>
      <c r="F433" s="184">
        <f>Лист1!G206</f>
        <v>107458</v>
      </c>
      <c r="G433" s="184">
        <f>Лист1!H206</f>
        <v>0</v>
      </c>
      <c r="H433" s="172">
        <f t="shared" si="247"/>
        <v>107458</v>
      </c>
      <c r="I433" s="184"/>
      <c r="J433" s="184"/>
      <c r="K433" s="149"/>
      <c r="L433" s="184"/>
      <c r="M433" s="184"/>
      <c r="N433" s="341"/>
    </row>
    <row r="434" spans="1:14" x14ac:dyDescent="0.25">
      <c r="A434" s="101" t="s">
        <v>147</v>
      </c>
      <c r="B434" s="185" t="s">
        <v>58</v>
      </c>
      <c r="C434" s="187" t="s">
        <v>23</v>
      </c>
      <c r="D434" s="186" t="s">
        <v>106</v>
      </c>
      <c r="E434" s="187" t="s">
        <v>7</v>
      </c>
      <c r="F434" s="216">
        <f t="shared" ref="F434:N434" si="248">SUM(F435+F438)</f>
        <v>4220463</v>
      </c>
      <c r="G434" s="216">
        <f t="shared" si="248"/>
        <v>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1770463</v>
      </c>
      <c r="G435" s="203">
        <f t="shared" si="249"/>
        <v>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1770463</v>
      </c>
      <c r="G436" s="203">
        <f t="shared" si="249"/>
        <v>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SUM(Лист1!G210)</f>
        <v>1770463</v>
      </c>
      <c r="G437" s="203">
        <f>SUM(Лист1!H210)</f>
        <v>0</v>
      </c>
      <c r="H437" s="149">
        <f t="shared" si="227"/>
        <v>1770463</v>
      </c>
      <c r="I437" s="203">
        <f>SUM(Лист1!J210)</f>
        <v>1462528</v>
      </c>
      <c r="J437" s="203">
        <f>SUM(Лист1!K210)</f>
        <v>0</v>
      </c>
      <c r="K437" s="149">
        <f t="shared" si="218"/>
        <v>1462528</v>
      </c>
      <c r="L437" s="203">
        <f>SUM(Лист1!M210)</f>
        <v>1491160</v>
      </c>
      <c r="M437" s="203">
        <f>SUM(Лист1!N210)</f>
        <v>0</v>
      </c>
      <c r="N437" s="341">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SUM(Лист1!G213)</f>
        <v>2450000</v>
      </c>
      <c r="G440" s="203">
        <f>SUM(Лист1!H213)</f>
        <v>0</v>
      </c>
      <c r="H440" s="149">
        <f t="shared" si="227"/>
        <v>2450000</v>
      </c>
      <c r="I440" s="203">
        <f>SUM(Лист1!J213)</f>
        <v>2114100</v>
      </c>
      <c r="J440" s="203">
        <f>SUM(Лист1!K213)</f>
        <v>0</v>
      </c>
      <c r="K440" s="149">
        <f t="shared" si="218"/>
        <v>2114100</v>
      </c>
      <c r="L440" s="203">
        <f>SUM(Лист1!M213)</f>
        <v>2114100</v>
      </c>
      <c r="M440" s="203">
        <f>SUM(Лист1!N213)</f>
        <v>0</v>
      </c>
      <c r="N440" s="341">
        <f t="shared" si="229"/>
        <v>2114100</v>
      </c>
    </row>
    <row r="441" spans="1:14" ht="26.25" x14ac:dyDescent="0.25">
      <c r="A441" s="125" t="s">
        <v>152</v>
      </c>
      <c r="B441" s="134" t="s">
        <v>58</v>
      </c>
      <c r="C441" s="134" t="s">
        <v>39</v>
      </c>
      <c r="D441" s="134" t="s">
        <v>106</v>
      </c>
      <c r="E441" s="134" t="s">
        <v>7</v>
      </c>
      <c r="F441" s="199">
        <f>SUM(F449+F442+F454)</f>
        <v>13566335.199999999</v>
      </c>
      <c r="G441" s="199">
        <f>SUM(G449+G442+G454)</f>
        <v>0</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11021050</v>
      </c>
      <c r="G442" s="203">
        <f t="shared" si="252"/>
        <v>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SUM(Лист1!G217)</f>
        <v>10854700</v>
      </c>
      <c r="G444" s="203">
        <f>SUM(Лист1!H217)</f>
        <v>0</v>
      </c>
      <c r="H444" s="149">
        <f t="shared" si="227"/>
        <v>10854700</v>
      </c>
      <c r="I444" s="203">
        <f>SUM(Лист1!J217)</f>
        <v>11288960</v>
      </c>
      <c r="J444" s="203">
        <f>SUM(Лист1!K217)</f>
        <v>0</v>
      </c>
      <c r="K444" s="149">
        <f t="shared" si="218"/>
        <v>11288960</v>
      </c>
      <c r="L444" s="203">
        <f>SUM(Лист1!M217)</f>
        <v>11588140</v>
      </c>
      <c r="M444" s="203">
        <f>SUM(Лист1!N217)</f>
        <v>0</v>
      </c>
      <c r="N444" s="341">
        <f t="shared" si="229"/>
        <v>11588140</v>
      </c>
    </row>
    <row r="445" spans="1:14" x14ac:dyDescent="0.25">
      <c r="A445" s="114" t="s">
        <v>11</v>
      </c>
      <c r="B445" s="102" t="s">
        <v>58</v>
      </c>
      <c r="C445" s="135" t="s">
        <v>39</v>
      </c>
      <c r="D445" s="144" t="s">
        <v>358</v>
      </c>
      <c r="E445" s="102" t="s">
        <v>12</v>
      </c>
      <c r="F445" s="1">
        <f t="shared" ref="F445:N445" si="254">SUM(F446)</f>
        <v>150850</v>
      </c>
      <c r="G445" s="1">
        <f t="shared" si="254"/>
        <v>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SUM(Лист1!G219)</f>
        <v>150850</v>
      </c>
      <c r="G446" s="203">
        <f>SUM(Лист1!H219)</f>
        <v>0</v>
      </c>
      <c r="H446" s="149">
        <f t="shared" si="227"/>
        <v>150850</v>
      </c>
      <c r="I446" s="203">
        <f>SUM(Лист1!J219)</f>
        <v>65600</v>
      </c>
      <c r="J446" s="203">
        <f>SUM(Лист1!K219)</f>
        <v>0</v>
      </c>
      <c r="K446" s="149">
        <f t="shared" si="218"/>
        <v>65600</v>
      </c>
      <c r="L446" s="203">
        <f>SUM(Лист1!M219)</f>
        <v>171400</v>
      </c>
      <c r="M446" s="203">
        <f>SUM(Лист1!N219)</f>
        <v>0</v>
      </c>
      <c r="N446" s="341">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SUM(Лист1!G221)</f>
        <v>15500</v>
      </c>
      <c r="G448" s="203">
        <f>SUM(Лист1!H221)</f>
        <v>0</v>
      </c>
      <c r="H448" s="149">
        <f t="shared" si="227"/>
        <v>15500</v>
      </c>
      <c r="I448" s="203">
        <f>SUM(Лист1!J221)</f>
        <v>15500</v>
      </c>
      <c r="J448" s="203">
        <f>SUM(Лист1!K221)</f>
        <v>0</v>
      </c>
      <c r="K448" s="149">
        <f t="shared" si="218"/>
        <v>15500</v>
      </c>
      <c r="L448" s="203">
        <f>SUM(Лист1!M221)</f>
        <v>15500</v>
      </c>
      <c r="M448" s="203">
        <f>SUM(Лист1!N221)</f>
        <v>0</v>
      </c>
      <c r="N448" s="341">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SUM(Лист1!G224)</f>
        <v>2165200</v>
      </c>
      <c r="G451" s="149">
        <f>SUM(Лист1!H224)</f>
        <v>0</v>
      </c>
      <c r="H451" s="149">
        <f t="shared" si="227"/>
        <v>2165200</v>
      </c>
      <c r="I451" s="149">
        <f>SUM(Лист1!J224)</f>
        <v>2235320</v>
      </c>
      <c r="J451" s="149">
        <f>SUM(Лист1!K224)</f>
        <v>0</v>
      </c>
      <c r="K451" s="149">
        <f t="shared" ref="K451:K516" si="258">I451+J451</f>
        <v>2235320</v>
      </c>
      <c r="L451" s="149">
        <f>SUM(Лист1!M224)</f>
        <v>2341910</v>
      </c>
      <c r="M451" s="149">
        <f>SUM(Лист1!N224)</f>
        <v>0</v>
      </c>
      <c r="N451" s="341">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SUM(Лист1!G226)</f>
        <v>326000</v>
      </c>
      <c r="G453" s="149">
        <f>SUM(Лист1!H226)</f>
        <v>0</v>
      </c>
      <c r="H453" s="149">
        <f t="shared" si="227"/>
        <v>326000</v>
      </c>
      <c r="I453" s="149">
        <f>SUM(Лист1!J226)</f>
        <v>105320</v>
      </c>
      <c r="J453" s="149">
        <f>SUM(Лист1!K226)</f>
        <v>0</v>
      </c>
      <c r="K453" s="149">
        <f t="shared" si="258"/>
        <v>105320</v>
      </c>
      <c r="L453" s="149">
        <f>SUM(Лист1!M226)</f>
        <v>148800</v>
      </c>
      <c r="M453" s="149">
        <f>SUM(Лист1!N226)</f>
        <v>0</v>
      </c>
      <c r="N453" s="341">
        <f t="shared" si="229"/>
        <v>148800</v>
      </c>
    </row>
    <row r="454" spans="1:14" ht="39" x14ac:dyDescent="0.25">
      <c r="A454" s="238" t="s">
        <v>492</v>
      </c>
      <c r="B454" s="250" t="s">
        <v>58</v>
      </c>
      <c r="C454" s="250" t="s">
        <v>39</v>
      </c>
      <c r="D454" s="249">
        <v>7000055490</v>
      </c>
      <c r="E454" s="251" t="s">
        <v>7</v>
      </c>
      <c r="F454" s="184">
        <f>SUM(F455)</f>
        <v>54085.2</v>
      </c>
      <c r="G454" s="184">
        <f>SUM(G455)</f>
        <v>0</v>
      </c>
      <c r="H454" s="204">
        <f t="shared" ref="H454:H456" si="260">SUM(F454+G454)</f>
        <v>54085.2</v>
      </c>
      <c r="I454" s="149"/>
      <c r="J454" s="149"/>
      <c r="K454" s="149"/>
      <c r="L454" s="149"/>
      <c r="M454" s="149"/>
      <c r="N454" s="341"/>
    </row>
    <row r="455" spans="1:14" ht="43.5" x14ac:dyDescent="0.25">
      <c r="A455" s="252" t="s">
        <v>28</v>
      </c>
      <c r="B455" s="155" t="s">
        <v>58</v>
      </c>
      <c r="C455" s="155" t="s">
        <v>39</v>
      </c>
      <c r="D455" s="249">
        <v>7000055490</v>
      </c>
      <c r="E455" s="155" t="s">
        <v>29</v>
      </c>
      <c r="F455" s="184">
        <f>SUM(F456)</f>
        <v>54085.2</v>
      </c>
      <c r="G455" s="184">
        <f>SUM(G456)</f>
        <v>0</v>
      </c>
      <c r="H455" s="204">
        <f t="shared" si="260"/>
        <v>54085.2</v>
      </c>
      <c r="I455" s="149"/>
      <c r="J455" s="149"/>
      <c r="K455" s="149"/>
      <c r="L455" s="149"/>
      <c r="M455" s="149"/>
      <c r="N455" s="341"/>
    </row>
    <row r="456" spans="1:14" ht="22.5" x14ac:dyDescent="0.25">
      <c r="A456" s="258" t="s">
        <v>134</v>
      </c>
      <c r="B456" s="155" t="s">
        <v>58</v>
      </c>
      <c r="C456" s="155" t="s">
        <v>39</v>
      </c>
      <c r="D456" s="249">
        <v>7000055490</v>
      </c>
      <c r="E456" s="155" t="s">
        <v>31</v>
      </c>
      <c r="F456" s="184">
        <f>SUBTOTAL(9,Лист1!G229)</f>
        <v>54085.2</v>
      </c>
      <c r="G456" s="184">
        <f>SUBTOTAL(9,Лист1!H229)</f>
        <v>0</v>
      </c>
      <c r="H456" s="204">
        <f t="shared" si="260"/>
        <v>54085.2</v>
      </c>
      <c r="I456" s="149"/>
      <c r="J456" s="149"/>
      <c r="K456" s="149"/>
      <c r="L456" s="149"/>
      <c r="M456" s="149"/>
      <c r="N456" s="341"/>
    </row>
    <row r="457" spans="1:14" ht="18" x14ac:dyDescent="0.25">
      <c r="A457" s="128" t="s">
        <v>36</v>
      </c>
      <c r="B457" s="161" t="s">
        <v>37</v>
      </c>
      <c r="C457" s="162" t="s">
        <v>6</v>
      </c>
      <c r="D457" s="162" t="s">
        <v>106</v>
      </c>
      <c r="E457" s="162" t="s">
        <v>7</v>
      </c>
      <c r="F457" s="194">
        <f>SUM(F458+F462+F480)</f>
        <v>64229799</v>
      </c>
      <c r="G457" s="194">
        <f>SUM(G458+G462+G480)</f>
        <v>0</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SUM(Лист1!G480)</f>
        <v>3476200</v>
      </c>
      <c r="G461" s="149">
        <f>SUM(Лист1!H480)</f>
        <v>0</v>
      </c>
      <c r="H461" s="149">
        <f t="shared" si="227"/>
        <v>3476200</v>
      </c>
      <c r="I461" s="149">
        <f>SUM(Лист1!J480)</f>
        <v>2738489</v>
      </c>
      <c r="J461" s="149">
        <f>SUM(Лист1!K480)</f>
        <v>0</v>
      </c>
      <c r="K461" s="149">
        <f t="shared" si="258"/>
        <v>2738489</v>
      </c>
      <c r="L461" s="149">
        <f>SUM(Лист1!M480)</f>
        <v>2738420</v>
      </c>
      <c r="M461" s="149">
        <f>SUM(Лист1!N480)</f>
        <v>0</v>
      </c>
      <c r="N461" s="341">
        <f t="shared" si="229"/>
        <v>2738420</v>
      </c>
    </row>
    <row r="462" spans="1:14" x14ac:dyDescent="0.25">
      <c r="A462" s="105" t="s">
        <v>38</v>
      </c>
      <c r="B462" s="129" t="s">
        <v>37</v>
      </c>
      <c r="C462" s="132" t="s">
        <v>39</v>
      </c>
      <c r="D462" s="132" t="s">
        <v>106</v>
      </c>
      <c r="E462" s="133" t="s">
        <v>7</v>
      </c>
      <c r="F462" s="194">
        <f>SUM(F469+F474+F463+F477+F466)</f>
        <v>60685599</v>
      </c>
      <c r="G462" s="194">
        <f>SUM(G469+G474+G463+G477+G466)</f>
        <v>0</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31411252</v>
      </c>
      <c r="G463" s="203">
        <f t="shared" si="268"/>
        <v>0</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31411252</v>
      </c>
      <c r="G464" s="203">
        <f t="shared" si="268"/>
        <v>0</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SUM(Лист1!G484)</f>
        <v>31411252</v>
      </c>
      <c r="G465" s="203">
        <f>SUM(Лист1!H484)</f>
        <v>0</v>
      </c>
      <c r="H465" s="149">
        <f t="shared" si="227"/>
        <v>31411252</v>
      </c>
      <c r="I465" s="203">
        <f>SUM(Лист1!J484)</f>
        <v>18052320</v>
      </c>
      <c r="J465" s="203">
        <f>SUM(Лист1!K484)</f>
        <v>0</v>
      </c>
      <c r="K465" s="149">
        <f t="shared" si="258"/>
        <v>18052320</v>
      </c>
      <c r="L465" s="203">
        <f>SUM(Лист1!M484)</f>
        <v>18052320</v>
      </c>
      <c r="M465" s="203">
        <f>SUM(Лист1!N484)</f>
        <v>0</v>
      </c>
      <c r="N465" s="341">
        <f t="shared" si="229"/>
        <v>18052320</v>
      </c>
    </row>
    <row r="466" spans="1:14" ht="39" x14ac:dyDescent="0.25">
      <c r="A466" s="112" t="s">
        <v>87</v>
      </c>
      <c r="B466" s="102" t="s">
        <v>37</v>
      </c>
      <c r="C466" s="103" t="s">
        <v>39</v>
      </c>
      <c r="D466" s="109" t="s">
        <v>384</v>
      </c>
      <c r="E466" s="104" t="s">
        <v>7</v>
      </c>
      <c r="F466" s="149">
        <f t="shared" ref="F466:N467" si="269">SUM(F467)</f>
        <v>36400</v>
      </c>
      <c r="G466" s="149">
        <f t="shared" si="269"/>
        <v>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36400</v>
      </c>
      <c r="G467" s="149">
        <f t="shared" si="269"/>
        <v>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SUBTOTAL(9,Лист1!G487)</f>
        <v>36400</v>
      </c>
      <c r="G468" s="149">
        <f>SUBTOTAL(9,Лист1!H487)</f>
        <v>0</v>
      </c>
      <c r="H468" s="149">
        <f t="shared" ref="H468:H516" si="270">F468+G468</f>
        <v>36400</v>
      </c>
      <c r="I468" s="149">
        <f>SUBTOTAL(9,Лист1!J487)</f>
        <v>34400</v>
      </c>
      <c r="J468" s="149">
        <f>SUBTOTAL(9,Лист1!K487)</f>
        <v>0</v>
      </c>
      <c r="K468" s="149">
        <f t="shared" si="258"/>
        <v>34400</v>
      </c>
      <c r="L468" s="149">
        <f>SUBTOTAL(9,Лист1!M487)</f>
        <v>34400</v>
      </c>
      <c r="M468" s="149">
        <f>SUBTOTAL(9,Лист1!N487)</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24264160</v>
      </c>
      <c r="G469" s="203">
        <f t="shared" si="272"/>
        <v>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24264160</v>
      </c>
      <c r="G470" s="149">
        <f t="shared" si="272"/>
        <v>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24264160</v>
      </c>
      <c r="G471" s="149">
        <f t="shared" si="273"/>
        <v>0</v>
      </c>
      <c r="H471" s="149">
        <f t="shared" si="273"/>
        <v>24264160</v>
      </c>
      <c r="I471" s="149">
        <f t="shared" si="273"/>
        <v>33393926</v>
      </c>
      <c r="J471" s="149">
        <f t="shared" si="273"/>
        <v>0</v>
      </c>
      <c r="K471" s="149">
        <f t="shared" si="273"/>
        <v>33393926</v>
      </c>
      <c r="L471" s="149">
        <f t="shared" si="273"/>
        <v>36245660</v>
      </c>
      <c r="M471" s="149">
        <f t="shared" si="273"/>
        <v>0</v>
      </c>
      <c r="N471" s="341">
        <f t="shared" si="271"/>
        <v>36245660</v>
      </c>
    </row>
    <row r="472" spans="1:14" x14ac:dyDescent="0.25">
      <c r="A472" s="107" t="s">
        <v>142</v>
      </c>
      <c r="B472" s="102" t="s">
        <v>37</v>
      </c>
      <c r="C472" s="103" t="s">
        <v>39</v>
      </c>
      <c r="D472" s="109" t="s">
        <v>386</v>
      </c>
      <c r="E472" s="102" t="s">
        <v>141</v>
      </c>
      <c r="F472" s="203">
        <f>SUM(Лист1!G491)</f>
        <v>13351410</v>
      </c>
      <c r="G472" s="203">
        <f>SUM(Лист1!H491)</f>
        <v>0</v>
      </c>
      <c r="H472" s="149">
        <f t="shared" si="270"/>
        <v>13351410</v>
      </c>
      <c r="I472" s="203">
        <f>SUM(Лист1!J491)</f>
        <v>21369549</v>
      </c>
      <c r="J472" s="203">
        <f>SUM(Лист1!K491)</f>
        <v>0</v>
      </c>
      <c r="K472" s="149">
        <f t="shared" si="258"/>
        <v>21369549</v>
      </c>
      <c r="L472" s="203">
        <f>SUM(Лист1!M491)</f>
        <v>23344002</v>
      </c>
      <c r="M472" s="203">
        <f>SUM(Лист1!N491)</f>
        <v>0</v>
      </c>
      <c r="N472" s="203">
        <f>SUM(Лист1!O491)</f>
        <v>23344002</v>
      </c>
    </row>
    <row r="473" spans="1:14" ht="29.45" customHeight="1" x14ac:dyDescent="0.25">
      <c r="A473" s="213" t="s">
        <v>145</v>
      </c>
      <c r="B473" s="102" t="s">
        <v>37</v>
      </c>
      <c r="C473" s="103" t="s">
        <v>39</v>
      </c>
      <c r="D473" s="109" t="s">
        <v>386</v>
      </c>
      <c r="E473" s="102" t="s">
        <v>143</v>
      </c>
      <c r="F473" s="149">
        <f>SUM(Лист1!G492)</f>
        <v>10912750</v>
      </c>
      <c r="G473" s="149">
        <f>SUM(Лист1!H492)</f>
        <v>0</v>
      </c>
      <c r="H473" s="149">
        <f t="shared" si="270"/>
        <v>10912750</v>
      </c>
      <c r="I473" s="149">
        <f>SUM(Лист1!J492)</f>
        <v>12024377</v>
      </c>
      <c r="J473" s="149">
        <f>SUM(Лист1!K492)</f>
        <v>0</v>
      </c>
      <c r="K473" s="149">
        <f t="shared" si="258"/>
        <v>12024377</v>
      </c>
      <c r="L473" s="149">
        <f>SUM(Лист1!M492)</f>
        <v>12901658</v>
      </c>
      <c r="M473" s="149">
        <f>SUM(Лист1!N492)</f>
        <v>0</v>
      </c>
      <c r="N473" s="149">
        <f>SUM(Лист1!O492)</f>
        <v>12901658</v>
      </c>
    </row>
    <row r="474" spans="1:14" ht="36.75" x14ac:dyDescent="0.25">
      <c r="A474" s="274" t="s">
        <v>244</v>
      </c>
      <c r="B474" s="102" t="s">
        <v>37</v>
      </c>
      <c r="C474" s="102" t="s">
        <v>39</v>
      </c>
      <c r="D474" s="109" t="s">
        <v>342</v>
      </c>
      <c r="E474" s="102" t="s">
        <v>7</v>
      </c>
      <c r="F474" s="149">
        <f t="shared" ref="F474:N475" si="274">SUM(F475)</f>
        <v>3038805</v>
      </c>
      <c r="G474" s="149">
        <f t="shared" si="274"/>
        <v>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3038805</v>
      </c>
      <c r="G475" s="149">
        <f t="shared" si="274"/>
        <v>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3" t="s">
        <v>145</v>
      </c>
      <c r="B476" s="102" t="s">
        <v>37</v>
      </c>
      <c r="C476" s="102" t="s">
        <v>39</v>
      </c>
      <c r="D476" s="109" t="s">
        <v>342</v>
      </c>
      <c r="E476" s="102" t="s">
        <v>143</v>
      </c>
      <c r="F476" s="149">
        <f>SUM(Лист1!G123)</f>
        <v>3038805</v>
      </c>
      <c r="G476" s="149">
        <f>SUM(Лист1!H123)</f>
        <v>0</v>
      </c>
      <c r="H476" s="149">
        <f t="shared" si="270"/>
        <v>3038805</v>
      </c>
      <c r="I476" s="149">
        <f>SUM(Лист1!J123)</f>
        <v>4723065</v>
      </c>
      <c r="J476" s="149">
        <f>SUM(Лист1!K123)</f>
        <v>0</v>
      </c>
      <c r="K476" s="149">
        <f>SUM(Лист1!L123)</f>
        <v>4723065</v>
      </c>
      <c r="L476" s="149">
        <f>SUM(Лист1!M123)</f>
        <v>4723065</v>
      </c>
      <c r="M476" s="149">
        <f>SUM(Лист1!N123)</f>
        <v>0</v>
      </c>
      <c r="N476" s="341">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SUM(Лист1!G495)</f>
        <v>1934982</v>
      </c>
      <c r="G479" s="203">
        <f>SUM(Лист1!H495)</f>
        <v>0</v>
      </c>
      <c r="H479" s="149">
        <f t="shared" si="270"/>
        <v>1934982</v>
      </c>
      <c r="I479" s="203">
        <f>SUM(Лист1!J495)</f>
        <v>970491</v>
      </c>
      <c r="J479" s="203">
        <f>SUM(Лист1!K495)</f>
        <v>0</v>
      </c>
      <c r="K479" s="149">
        <f t="shared" si="258"/>
        <v>970491</v>
      </c>
      <c r="L479" s="203">
        <f>SUM(Лист1!M495)</f>
        <v>970491</v>
      </c>
      <c r="M479" s="203">
        <f>SUM(Лист1!N495)</f>
        <v>0</v>
      </c>
      <c r="N479" s="341">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SUM(Лист1!G500)</f>
        <v>68000</v>
      </c>
      <c r="G484" s="149">
        <f>SUM(Лист1!H500)</f>
        <v>0</v>
      </c>
      <c r="H484" s="149">
        <f t="shared" si="270"/>
        <v>68000</v>
      </c>
      <c r="I484" s="149">
        <f>SUM(Лист1!J500)</f>
        <v>79000</v>
      </c>
      <c r="J484" s="149">
        <f>SUM(Лист1!K500)</f>
        <v>0</v>
      </c>
      <c r="K484" s="149">
        <f t="shared" si="258"/>
        <v>79000</v>
      </c>
      <c r="L484" s="149">
        <f>SUM(Лист1!M500)</f>
        <v>79000</v>
      </c>
      <c r="M484" s="149">
        <f>SUM(Лист1!N500)</f>
        <v>0</v>
      </c>
      <c r="N484" s="341">
        <f t="shared" si="271"/>
        <v>79000</v>
      </c>
    </row>
    <row r="485" spans="1:14" ht="15.75" x14ac:dyDescent="0.25">
      <c r="A485" s="148" t="s">
        <v>89</v>
      </c>
      <c r="B485" s="196" t="s">
        <v>90</v>
      </c>
      <c r="C485" s="197" t="s">
        <v>6</v>
      </c>
      <c r="D485" s="197" t="s">
        <v>106</v>
      </c>
      <c r="E485" s="198" t="s">
        <v>7</v>
      </c>
      <c r="F485" s="202">
        <f>SUM(F486+F501)</f>
        <v>33893459</v>
      </c>
      <c r="G485" s="202">
        <f>SUM(G486+G501)</f>
        <v>1530000</v>
      </c>
      <c r="H485" s="202">
        <f>SUM(H486+H501)</f>
        <v>35423459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33643459</v>
      </c>
      <c r="G486" s="202">
        <f>SUM(G490+G495+G487+G498)</f>
        <v>1530000</v>
      </c>
      <c r="H486" s="202">
        <f>SUM(H490+H495+H487+H498)</f>
        <v>35173459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SUM(Лист1!G505)</f>
        <v>0</v>
      </c>
      <c r="G489" s="184">
        <f>SUM(Лист1!H505)</f>
        <v>0</v>
      </c>
      <c r="H489" s="149">
        <f t="shared" si="270"/>
        <v>0</v>
      </c>
      <c r="I489" s="184">
        <f>SUM(Лист1!J505)</f>
        <v>7385040</v>
      </c>
      <c r="J489" s="184">
        <f>SUM(Лист1!K505)</f>
        <v>0</v>
      </c>
      <c r="K489" s="149">
        <f t="shared" si="258"/>
        <v>7385040</v>
      </c>
      <c r="L489" s="184">
        <f>SUM(Лист1!M505)</f>
        <v>0</v>
      </c>
      <c r="M489" s="184">
        <f>SUM(Лист1!N505)</f>
        <v>0</v>
      </c>
      <c r="N489" s="341">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SUM(Лист1!G234)</f>
        <v>0</v>
      </c>
      <c r="G492" s="203">
        <f>SUM(Лист1!H234)</f>
        <v>0</v>
      </c>
      <c r="H492" s="149">
        <f t="shared" si="270"/>
        <v>0</v>
      </c>
      <c r="I492" s="203">
        <f>SUM(Лист1!J234)</f>
        <v>0</v>
      </c>
      <c r="J492" s="203">
        <f>SUM(Лист1!K234)</f>
        <v>0</v>
      </c>
      <c r="K492" s="149">
        <f t="shared" si="258"/>
        <v>0</v>
      </c>
      <c r="L492" s="203">
        <f>SUM(Лист1!M234)</f>
        <v>0</v>
      </c>
      <c r="M492" s="203">
        <f>SUM(Лист1!N234)</f>
        <v>0</v>
      </c>
      <c r="N492" s="341">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SUM(Лист1!G236)</f>
        <v>553000</v>
      </c>
      <c r="G494" s="203">
        <f>SUM(Лист1!H236)</f>
        <v>0</v>
      </c>
      <c r="H494" s="149">
        <f t="shared" si="270"/>
        <v>553000</v>
      </c>
      <c r="I494" s="203">
        <f>SUM(Лист1!J236)</f>
        <v>270000</v>
      </c>
      <c r="J494" s="203">
        <f>SUM(Лист1!K236)</f>
        <v>0</v>
      </c>
      <c r="K494" s="149">
        <f t="shared" si="258"/>
        <v>270000</v>
      </c>
      <c r="L494" s="203">
        <f>SUM(Лист1!M236)</f>
        <v>405000</v>
      </c>
      <c r="M494" s="203">
        <f>SUM(Лист1!N236)</f>
        <v>0</v>
      </c>
      <c r="N494" s="341">
        <f t="shared" si="271"/>
        <v>405000</v>
      </c>
    </row>
    <row r="495" spans="1:14" x14ac:dyDescent="0.25">
      <c r="A495" s="238" t="s">
        <v>238</v>
      </c>
      <c r="B495" s="191" t="s">
        <v>90</v>
      </c>
      <c r="C495" s="186" t="s">
        <v>21</v>
      </c>
      <c r="D495" s="257" t="s">
        <v>268</v>
      </c>
      <c r="E495" s="255" t="s">
        <v>7</v>
      </c>
      <c r="F495" s="216">
        <f t="shared" ref="F495:N496" si="285">SUM(F496)</f>
        <v>32814031</v>
      </c>
      <c r="G495" s="216">
        <f t="shared" si="285"/>
        <v>1530000</v>
      </c>
      <c r="H495" s="216">
        <f t="shared" si="285"/>
        <v>34344031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32814031</v>
      </c>
      <c r="G496" s="184">
        <f t="shared" si="285"/>
        <v>1530000</v>
      </c>
      <c r="H496" s="184">
        <f t="shared" si="285"/>
        <v>34344031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SUM(Лист1!G239)</f>
        <v>32814031</v>
      </c>
      <c r="G497" s="184">
        <f>SUM(Лист1!H239)</f>
        <v>1530000</v>
      </c>
      <c r="H497" s="149">
        <f t="shared" si="270"/>
        <v>34344031</v>
      </c>
      <c r="I497" s="184">
        <f>SUM(Лист1!J239)</f>
        <v>25956920</v>
      </c>
      <c r="J497" s="184">
        <f>SUM(Лист1!K239)</f>
        <v>0</v>
      </c>
      <c r="K497" s="149">
        <f t="shared" si="258"/>
        <v>25956920</v>
      </c>
      <c r="L497" s="184">
        <f>SUM(Лист1!M239)</f>
        <v>25507580</v>
      </c>
      <c r="M497" s="184">
        <f>SUM(Лист1!N239)</f>
        <v>0</v>
      </c>
      <c r="N497" s="341">
        <f t="shared" si="271"/>
        <v>25507580</v>
      </c>
    </row>
    <row r="498" spans="1:15" ht="63.75" x14ac:dyDescent="0.25">
      <c r="A498" s="290" t="s">
        <v>472</v>
      </c>
      <c r="B498" s="255" t="s">
        <v>90</v>
      </c>
      <c r="C498" s="257" t="s">
        <v>21</v>
      </c>
      <c r="D498" s="257" t="s">
        <v>473</v>
      </c>
      <c r="E498" s="255" t="s">
        <v>7</v>
      </c>
      <c r="F498" s="216">
        <f>F499</f>
        <v>276428</v>
      </c>
      <c r="G498" s="216">
        <f>G499</f>
        <v>0</v>
      </c>
      <c r="H498" s="194">
        <f t="shared" si="270"/>
        <v>276428</v>
      </c>
      <c r="I498" s="184"/>
      <c r="J498" s="184"/>
      <c r="K498" s="149"/>
      <c r="L498" s="184"/>
      <c r="M498" s="184"/>
      <c r="N498" s="341"/>
    </row>
    <row r="499" spans="1:15" ht="23.25" x14ac:dyDescent="0.25">
      <c r="A499" s="141" t="s">
        <v>293</v>
      </c>
      <c r="B499" s="250" t="s">
        <v>90</v>
      </c>
      <c r="C499" s="249" t="s">
        <v>21</v>
      </c>
      <c r="D499" s="249" t="s">
        <v>473</v>
      </c>
      <c r="E499" s="155" t="s">
        <v>16</v>
      </c>
      <c r="F499" s="184">
        <f>F500</f>
        <v>276428</v>
      </c>
      <c r="G499" s="184">
        <f>G500</f>
        <v>0</v>
      </c>
      <c r="H499" s="149">
        <f t="shared" si="270"/>
        <v>276428</v>
      </c>
      <c r="I499" s="184"/>
      <c r="J499" s="184"/>
      <c r="K499" s="149"/>
      <c r="L499" s="184"/>
      <c r="M499" s="184"/>
      <c r="N499" s="341"/>
    </row>
    <row r="500" spans="1:15" x14ac:dyDescent="0.25">
      <c r="A500" s="247" t="s">
        <v>133</v>
      </c>
      <c r="B500" s="250" t="s">
        <v>90</v>
      </c>
      <c r="C500" s="249" t="s">
        <v>21</v>
      </c>
      <c r="D500" s="249" t="s">
        <v>473</v>
      </c>
      <c r="E500" s="155" t="s">
        <v>132</v>
      </c>
      <c r="F500" s="184">
        <f>Лист1!G242</f>
        <v>276428</v>
      </c>
      <c r="G500" s="184">
        <f>Лист1!H242</f>
        <v>0</v>
      </c>
      <c r="H500" s="149">
        <f t="shared" si="270"/>
        <v>276428</v>
      </c>
      <c r="I500" s="184"/>
      <c r="J500" s="184"/>
      <c r="K500" s="149"/>
      <c r="L500" s="184"/>
      <c r="M500" s="184"/>
      <c r="N500" s="341"/>
    </row>
    <row r="501" spans="1:15" x14ac:dyDescent="0.25">
      <c r="A501" s="101" t="s">
        <v>451</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1"/>
    </row>
    <row r="502" spans="1:15" x14ac:dyDescent="0.25">
      <c r="A502" s="116" t="s">
        <v>181</v>
      </c>
      <c r="B502" s="191" t="s">
        <v>90</v>
      </c>
      <c r="C502" s="129" t="s">
        <v>23</v>
      </c>
      <c r="D502" s="186" t="s">
        <v>487</v>
      </c>
      <c r="E502" s="190" t="s">
        <v>7</v>
      </c>
      <c r="F502" s="216">
        <f t="shared" ref="F502:G503" si="287">SUM(F503)</f>
        <v>100000</v>
      </c>
      <c r="G502" s="216">
        <f t="shared" si="287"/>
        <v>0</v>
      </c>
      <c r="H502" s="172">
        <f t="shared" si="286"/>
        <v>100000</v>
      </c>
      <c r="I502" s="184"/>
      <c r="J502" s="184"/>
      <c r="K502" s="149"/>
      <c r="L502" s="184"/>
      <c r="M502" s="184"/>
      <c r="N502" s="341"/>
    </row>
    <row r="503" spans="1:15" x14ac:dyDescent="0.25">
      <c r="A503" s="106" t="s">
        <v>34</v>
      </c>
      <c r="B503" s="108" t="s">
        <v>90</v>
      </c>
      <c r="C503" s="142" t="s">
        <v>23</v>
      </c>
      <c r="D503" s="142" t="s">
        <v>487</v>
      </c>
      <c r="E503" s="144">
        <v>800</v>
      </c>
      <c r="F503" s="184">
        <f t="shared" si="287"/>
        <v>100000</v>
      </c>
      <c r="G503" s="184">
        <f t="shared" si="287"/>
        <v>0</v>
      </c>
      <c r="H503" s="204">
        <f t="shared" si="286"/>
        <v>100000</v>
      </c>
      <c r="I503" s="184"/>
      <c r="J503" s="184"/>
      <c r="K503" s="149"/>
      <c r="L503" s="184"/>
      <c r="M503" s="184"/>
      <c r="N503" s="341"/>
    </row>
    <row r="504" spans="1:15" x14ac:dyDescent="0.25">
      <c r="A504" s="106" t="s">
        <v>122</v>
      </c>
      <c r="B504" s="108" t="s">
        <v>90</v>
      </c>
      <c r="C504" s="127" t="s">
        <v>23</v>
      </c>
      <c r="D504" s="142" t="s">
        <v>487</v>
      </c>
      <c r="E504" s="144">
        <v>850</v>
      </c>
      <c r="F504" s="184">
        <f>SUBTOTAL(9,Лист1!G509)</f>
        <v>100000</v>
      </c>
      <c r="G504" s="184">
        <f>SUBTOTAL(9,Лист1!H509)</f>
        <v>0</v>
      </c>
      <c r="H504" s="204">
        <f t="shared" si="286"/>
        <v>100000</v>
      </c>
      <c r="I504" s="184"/>
      <c r="J504" s="184"/>
      <c r="K504" s="149"/>
      <c r="L504" s="184"/>
      <c r="M504" s="184"/>
      <c r="N504" s="341"/>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1"/>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1"/>
    </row>
    <row r="507" spans="1:15" ht="23.25" x14ac:dyDescent="0.25">
      <c r="A507" s="106" t="s">
        <v>140</v>
      </c>
      <c r="B507" s="108" t="s">
        <v>90</v>
      </c>
      <c r="C507" s="142" t="s">
        <v>23</v>
      </c>
      <c r="D507" s="142" t="s">
        <v>267</v>
      </c>
      <c r="E507" s="146" t="s">
        <v>14</v>
      </c>
      <c r="F507" s="184">
        <f>SUBTOTAL(9,Лист1!G246)</f>
        <v>150000</v>
      </c>
      <c r="G507" s="184">
        <f>SUBTOTAL(9,Лист1!H246)</f>
        <v>0</v>
      </c>
      <c r="H507" s="204">
        <f t="shared" si="286"/>
        <v>150000</v>
      </c>
      <c r="I507" s="184"/>
      <c r="J507" s="184"/>
      <c r="K507" s="149"/>
      <c r="L507" s="184"/>
      <c r="M507" s="184"/>
      <c r="N507" s="341"/>
    </row>
    <row r="508" spans="1:15" ht="54" x14ac:dyDescent="0.25">
      <c r="A508" s="128" t="s">
        <v>153</v>
      </c>
      <c r="B508" s="317" t="s">
        <v>10</v>
      </c>
      <c r="C508" s="316" t="s">
        <v>6</v>
      </c>
      <c r="D508" s="316" t="s">
        <v>106</v>
      </c>
      <c r="E508" s="316" t="s">
        <v>7</v>
      </c>
      <c r="F508" s="199">
        <f t="shared" ref="F508:N508" si="289">SUM(F509+F513)</f>
        <v>10038840</v>
      </c>
      <c r="G508" s="199">
        <f t="shared" si="289"/>
        <v>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SUM(Лист1!G149)</f>
        <v>1813000</v>
      </c>
      <c r="G512" s="149">
        <f>SUM(Лист1!H149)</f>
        <v>0</v>
      </c>
      <c r="H512" s="149">
        <f t="shared" si="270"/>
        <v>1813000</v>
      </c>
      <c r="I512" s="149">
        <f>SUM(Лист1!J149)</f>
        <v>1813000</v>
      </c>
      <c r="J512" s="149">
        <f>SUM(Лист1!K149)</f>
        <v>0</v>
      </c>
      <c r="K512" s="149">
        <f t="shared" si="258"/>
        <v>1813000</v>
      </c>
      <c r="L512" s="149">
        <f>SUM(Лист1!M149)</f>
        <v>1813000</v>
      </c>
      <c r="M512" s="149">
        <f>SUM(Лист1!N149)</f>
        <v>0</v>
      </c>
      <c r="N512" s="341">
        <f t="shared" si="271"/>
        <v>1813000</v>
      </c>
    </row>
    <row r="513" spans="1:14" x14ac:dyDescent="0.25">
      <c r="A513" s="150" t="s">
        <v>61</v>
      </c>
      <c r="B513" s="138">
        <v>14</v>
      </c>
      <c r="C513" s="132" t="s">
        <v>23</v>
      </c>
      <c r="D513" s="132" t="s">
        <v>106</v>
      </c>
      <c r="E513" s="133" t="s">
        <v>7</v>
      </c>
      <c r="F513" s="194">
        <f t="shared" ref="F513:M515" si="291">SUM(F514)</f>
        <v>8225840</v>
      </c>
      <c r="G513" s="194">
        <f t="shared" si="291"/>
        <v>0</v>
      </c>
      <c r="H513" s="194">
        <f t="shared" si="291"/>
        <v>8225840</v>
      </c>
      <c r="I513" s="194">
        <f t="shared" si="291"/>
        <v>0</v>
      </c>
      <c r="J513" s="194">
        <f t="shared" si="291"/>
        <v>0</v>
      </c>
      <c r="K513" s="149">
        <f t="shared" si="258"/>
        <v>0</v>
      </c>
      <c r="L513" s="194">
        <f t="shared" si="291"/>
        <v>0</v>
      </c>
      <c r="M513" s="194">
        <f t="shared" si="291"/>
        <v>0</v>
      </c>
      <c r="N513" s="341">
        <f t="shared" si="271"/>
        <v>0</v>
      </c>
    </row>
    <row r="514" spans="1:14" ht="26.25" x14ac:dyDescent="0.25">
      <c r="A514" s="117" t="s">
        <v>62</v>
      </c>
      <c r="B514" s="136">
        <v>14</v>
      </c>
      <c r="C514" s="109" t="s">
        <v>23</v>
      </c>
      <c r="D514" s="103" t="s">
        <v>346</v>
      </c>
      <c r="E514" s="108" t="s">
        <v>7</v>
      </c>
      <c r="F514" s="149">
        <f t="shared" si="291"/>
        <v>8225840</v>
      </c>
      <c r="G514" s="149">
        <f t="shared" si="291"/>
        <v>0</v>
      </c>
      <c r="H514" s="149">
        <f t="shared" si="291"/>
        <v>8225840</v>
      </c>
      <c r="I514" s="149">
        <f t="shared" si="291"/>
        <v>0</v>
      </c>
      <c r="J514" s="149">
        <f t="shared" si="291"/>
        <v>0</v>
      </c>
      <c r="K514" s="149">
        <f t="shared" si="258"/>
        <v>0</v>
      </c>
      <c r="L514" s="149">
        <f t="shared" si="291"/>
        <v>0</v>
      </c>
      <c r="M514" s="149">
        <f t="shared" si="291"/>
        <v>0</v>
      </c>
      <c r="N514" s="341">
        <f t="shared" si="271"/>
        <v>0</v>
      </c>
    </row>
    <row r="515" spans="1:14" x14ac:dyDescent="0.25">
      <c r="A515" s="106" t="s">
        <v>46</v>
      </c>
      <c r="B515" s="136">
        <v>14</v>
      </c>
      <c r="C515" s="109" t="s">
        <v>23</v>
      </c>
      <c r="D515" s="103" t="s">
        <v>346</v>
      </c>
      <c r="E515" s="108" t="s">
        <v>47</v>
      </c>
      <c r="F515" s="149">
        <f t="shared" si="291"/>
        <v>8225840</v>
      </c>
      <c r="G515" s="149">
        <f t="shared" si="291"/>
        <v>0</v>
      </c>
      <c r="H515" s="149">
        <f t="shared" si="291"/>
        <v>8225840</v>
      </c>
      <c r="I515" s="149">
        <f t="shared" si="291"/>
        <v>0</v>
      </c>
      <c r="J515" s="149">
        <f t="shared" si="291"/>
        <v>0</v>
      </c>
      <c r="K515" s="149">
        <f t="shared" si="258"/>
        <v>0</v>
      </c>
      <c r="L515" s="149">
        <f t="shared" si="291"/>
        <v>0</v>
      </c>
      <c r="M515" s="149">
        <f t="shared" si="291"/>
        <v>0</v>
      </c>
      <c r="N515" s="341">
        <f t="shared" si="271"/>
        <v>0</v>
      </c>
    </row>
    <row r="516" spans="1:14" x14ac:dyDescent="0.25">
      <c r="A516" s="106" t="s">
        <v>137</v>
      </c>
      <c r="B516" s="136">
        <v>14</v>
      </c>
      <c r="C516" s="109" t="s">
        <v>23</v>
      </c>
      <c r="D516" s="103" t="s">
        <v>346</v>
      </c>
      <c r="E516" s="108" t="s">
        <v>136</v>
      </c>
      <c r="F516" s="149">
        <f>SUM(Лист1!G153)</f>
        <v>8225840</v>
      </c>
      <c r="G516" s="149">
        <f>SUM(Лист1!H153)</f>
        <v>0</v>
      </c>
      <c r="H516" s="149">
        <f t="shared" si="270"/>
        <v>8225840</v>
      </c>
      <c r="I516" s="149">
        <f>SUM(Лист1!J153)</f>
        <v>0</v>
      </c>
      <c r="J516" s="149">
        <f>SUM(Лист1!K153)</f>
        <v>0</v>
      </c>
      <c r="K516" s="149">
        <f t="shared" si="258"/>
        <v>0</v>
      </c>
      <c r="L516" s="149">
        <f>SUM(Лист1!M153)</f>
        <v>0</v>
      </c>
      <c r="M516" s="149">
        <f>SUM(Лист1!N153)</f>
        <v>0</v>
      </c>
      <c r="N516" s="341">
        <f t="shared" si="271"/>
        <v>0</v>
      </c>
    </row>
    <row r="517" spans="1:14" ht="15.75" x14ac:dyDescent="0.25">
      <c r="A517" s="50" t="s">
        <v>97</v>
      </c>
      <c r="B517" s="94"/>
      <c r="C517" s="109"/>
      <c r="D517" s="94"/>
      <c r="E517" s="94"/>
      <c r="F517" s="200">
        <f>SUM(F508+F485+F457+F391+F265+F206+F153+F137+F132+F22+F260)</f>
        <v>1038657488.3800001</v>
      </c>
      <c r="G517" s="200">
        <f>SUM(G508+G485+G457+G391+G265+G206+G153+G137+G132+G22+G260)</f>
        <v>8206052.3200000003</v>
      </c>
      <c r="H517" s="200">
        <f>SUM(H508+H485+H457+H391+H265+H206+H153+H137+H132+H22+H260)</f>
        <v>1046863540.7000002</v>
      </c>
      <c r="I517" s="200">
        <f t="shared" ref="I517:N517" si="292">SUM(I508+I485+I457+I391+I265+I206+I153+I137+I132+I22)</f>
        <v>832430400.95000005</v>
      </c>
      <c r="J517" s="200">
        <f t="shared" si="292"/>
        <v>0</v>
      </c>
      <c r="K517" s="200">
        <f t="shared" si="292"/>
        <v>832430400.95000005</v>
      </c>
      <c r="L517" s="200">
        <f t="shared" si="292"/>
        <v>844623358.54999995</v>
      </c>
      <c r="M517" s="200">
        <f t="shared" si="292"/>
        <v>-5093218.25</v>
      </c>
      <c r="N517" s="200">
        <f t="shared" si="292"/>
        <v>839530140.29999995</v>
      </c>
    </row>
  </sheetData>
  <autoFilter ref="A20:L517">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5"/>
  <sheetViews>
    <sheetView tabSelected="1" zoomScale="80" zoomScaleNormal="80" workbookViewId="0">
      <selection activeCell="P10" sqref="P10"/>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9" width="19.7109375" hidden="1" customWidth="1"/>
    <col min="10" max="10" width="21.140625" customWidth="1"/>
    <col min="11" max="11" width="24.5703125" hidden="1" customWidth="1"/>
    <col min="12" max="12" width="19.7109375" hidden="1" customWidth="1"/>
    <col min="13" max="13" width="20.28515625" customWidth="1"/>
    <col min="14" max="14" width="0.140625" customWidth="1"/>
    <col min="15" max="15" width="19.7109375" hidden="1" customWidth="1"/>
    <col min="16" max="16" width="21" customWidth="1"/>
    <col min="19" max="19" width="16.42578125" bestFit="1" customWidth="1"/>
  </cols>
  <sheetData>
    <row r="1" spans="1:16" x14ac:dyDescent="0.25">
      <c r="M1" s="354"/>
      <c r="N1" s="354"/>
      <c r="O1" s="354"/>
      <c r="P1" s="354"/>
    </row>
    <row r="2" spans="1:16" ht="19.899999999999999" customHeight="1" x14ac:dyDescent="0.25">
      <c r="H2" s="221"/>
      <c r="I2" s="221"/>
      <c r="J2" s="221"/>
      <c r="K2" s="221"/>
      <c r="L2" s="221"/>
      <c r="M2" s="354" t="s">
        <v>511</v>
      </c>
      <c r="N2" s="354"/>
      <c r="O2" s="354"/>
      <c r="P2" s="354"/>
    </row>
    <row r="3" spans="1:16" ht="14.45" customHeight="1" x14ac:dyDescent="0.25">
      <c r="G3" s="354" t="s">
        <v>433</v>
      </c>
      <c r="H3" s="354"/>
      <c r="I3" s="354"/>
      <c r="J3" s="354"/>
      <c r="K3" s="354"/>
      <c r="L3" s="354"/>
      <c r="M3" s="354"/>
      <c r="N3" s="354"/>
      <c r="O3" s="354"/>
      <c r="P3" s="354"/>
    </row>
    <row r="4" spans="1:16" ht="14.45" customHeight="1" x14ac:dyDescent="0.25">
      <c r="C4" s="157"/>
      <c r="D4" s="157"/>
      <c r="E4" s="157"/>
      <c r="F4" s="157"/>
      <c r="G4" s="356" t="s">
        <v>296</v>
      </c>
      <c r="H4" s="356"/>
      <c r="I4" s="356"/>
      <c r="J4" s="356"/>
      <c r="K4" s="356"/>
      <c r="L4" s="356"/>
      <c r="M4" s="356"/>
      <c r="N4" s="356"/>
      <c r="O4" s="356"/>
      <c r="P4" s="356"/>
    </row>
    <row r="5" spans="1:16" x14ac:dyDescent="0.25">
      <c r="A5" s="94"/>
      <c r="B5" s="157"/>
      <c r="C5" s="356"/>
      <c r="D5" s="356"/>
      <c r="E5" s="356"/>
      <c r="F5" s="356"/>
      <c r="G5" s="356"/>
      <c r="H5" s="356"/>
      <c r="I5" s="356" t="s">
        <v>297</v>
      </c>
      <c r="J5" s="356"/>
      <c r="K5" s="356"/>
      <c r="L5" s="356"/>
      <c r="M5" s="356"/>
      <c r="N5" s="356"/>
      <c r="O5" s="356"/>
      <c r="P5" s="356"/>
    </row>
    <row r="6" spans="1:16" ht="58.9" customHeight="1" x14ac:dyDescent="0.25">
      <c r="A6" s="355" t="s">
        <v>298</v>
      </c>
      <c r="B6" s="355"/>
      <c r="C6" s="355"/>
      <c r="D6" s="355"/>
      <c r="E6" s="355"/>
      <c r="F6" s="355"/>
      <c r="G6" s="355"/>
      <c r="H6" s="355"/>
      <c r="I6" s="355"/>
      <c r="J6" s="355"/>
      <c r="K6" s="355"/>
      <c r="L6" s="355"/>
      <c r="M6" s="355"/>
      <c r="N6" s="355"/>
      <c r="O6" s="335"/>
      <c r="P6" s="335"/>
    </row>
    <row r="7" spans="1:16" ht="18" x14ac:dyDescent="0.25">
      <c r="A7" s="38"/>
      <c r="B7" s="38"/>
      <c r="C7" s="38"/>
      <c r="D7" s="205"/>
      <c r="E7" s="38"/>
      <c r="F7" s="36"/>
      <c r="G7" s="37"/>
      <c r="H7" s="98"/>
      <c r="I7" s="98"/>
      <c r="J7" s="98"/>
      <c r="K7" s="98"/>
      <c r="L7" s="98"/>
      <c r="M7" s="98"/>
      <c r="N7" s="332"/>
      <c r="O7" s="332" t="s">
        <v>289</v>
      </c>
      <c r="P7" s="332" t="s">
        <v>289</v>
      </c>
    </row>
    <row r="8" spans="1:16" ht="53.25" customHeight="1" x14ac:dyDescent="0.25">
      <c r="A8" s="39" t="s">
        <v>0</v>
      </c>
      <c r="B8" s="69" t="s">
        <v>98</v>
      </c>
      <c r="C8" s="69" t="s">
        <v>99</v>
      </c>
      <c r="D8" s="69" t="s">
        <v>108</v>
      </c>
      <c r="E8" s="70" t="s">
        <v>1</v>
      </c>
      <c r="F8" s="71" t="s">
        <v>100</v>
      </c>
      <c r="G8" s="71" t="s">
        <v>5</v>
      </c>
      <c r="H8" s="327" t="s">
        <v>426</v>
      </c>
      <c r="I8" s="327" t="s">
        <v>501</v>
      </c>
      <c r="J8" s="327" t="s">
        <v>507</v>
      </c>
      <c r="K8" s="327" t="s">
        <v>427</v>
      </c>
      <c r="L8" s="327" t="s">
        <v>502</v>
      </c>
      <c r="M8" s="327" t="s">
        <v>504</v>
      </c>
      <c r="N8" s="327" t="s">
        <v>428</v>
      </c>
      <c r="O8" s="327" t="s">
        <v>503</v>
      </c>
      <c r="P8" s="327" t="s">
        <v>505</v>
      </c>
    </row>
    <row r="9" spans="1:16" x14ac:dyDescent="0.25">
      <c r="A9" s="40">
        <v>1</v>
      </c>
      <c r="B9" s="40">
        <v>2</v>
      </c>
      <c r="C9" s="40">
        <v>3</v>
      </c>
      <c r="D9" s="100">
        <v>4</v>
      </c>
      <c r="E9" s="40">
        <v>5</v>
      </c>
      <c r="F9" s="40">
        <v>6</v>
      </c>
      <c r="G9" s="40">
        <v>7</v>
      </c>
      <c r="H9" s="100">
        <v>8</v>
      </c>
      <c r="I9" s="100">
        <v>8</v>
      </c>
      <c r="J9" s="100">
        <v>8</v>
      </c>
      <c r="K9" s="100">
        <v>11</v>
      </c>
      <c r="L9" s="100">
        <v>9</v>
      </c>
      <c r="M9" s="100">
        <v>9</v>
      </c>
      <c r="N9" s="100">
        <v>14</v>
      </c>
      <c r="O9" s="100">
        <v>10</v>
      </c>
      <c r="P9" s="100">
        <v>10</v>
      </c>
    </row>
    <row r="10" spans="1:16" ht="31.5" x14ac:dyDescent="0.25">
      <c r="A10" s="27" t="s">
        <v>205</v>
      </c>
      <c r="B10" s="58" t="s">
        <v>23</v>
      </c>
      <c r="C10" s="64"/>
      <c r="D10" s="64"/>
      <c r="E10" s="64"/>
      <c r="F10" s="64"/>
      <c r="G10" s="64"/>
      <c r="H10" s="298">
        <f>SUM(H11+H25)</f>
        <v>18332349.170000002</v>
      </c>
      <c r="I10" s="298">
        <f>SUM(I11+I25)</f>
        <v>0</v>
      </c>
      <c r="J10" s="298">
        <f>SUM(J11+J25)</f>
        <v>18332349.170000002</v>
      </c>
      <c r="K10" s="298">
        <f t="shared" ref="K10:N10" si="0">SUM(K11+K25)</f>
        <v>9573600</v>
      </c>
      <c r="L10" s="298">
        <f t="shared" ref="L10" si="1">SUM(L11+L25)</f>
        <v>0</v>
      </c>
      <c r="M10" s="298">
        <f>SUM(M11+M25)</f>
        <v>9573600</v>
      </c>
      <c r="N10" s="298">
        <f t="shared" si="0"/>
        <v>10144050</v>
      </c>
      <c r="O10" s="298">
        <f t="shared" ref="O10" si="2">SUM(O11+O25)</f>
        <v>0</v>
      </c>
      <c r="P10" s="298">
        <f>SUM(P11+P25)</f>
        <v>10144050</v>
      </c>
    </row>
    <row r="11" spans="1:16" ht="18" x14ac:dyDescent="0.25">
      <c r="A11" s="42" t="s">
        <v>206</v>
      </c>
      <c r="B11" s="58" t="s">
        <v>23</v>
      </c>
      <c r="C11" s="58" t="s">
        <v>127</v>
      </c>
      <c r="D11" s="58"/>
      <c r="E11" s="64"/>
      <c r="F11" s="64"/>
      <c r="G11" s="64"/>
      <c r="H11" s="86">
        <f t="shared" ref="H11:P13" si="3">SUM(H12)</f>
        <v>8293509.1699999999</v>
      </c>
      <c r="I11" s="86">
        <f t="shared" si="3"/>
        <v>0</v>
      </c>
      <c r="J11" s="86">
        <f t="shared" si="3"/>
        <v>8293509.1699999999</v>
      </c>
      <c r="K11" s="86">
        <f t="shared" si="3"/>
        <v>7760600</v>
      </c>
      <c r="L11" s="86">
        <f t="shared" si="3"/>
        <v>0</v>
      </c>
      <c r="M11" s="86">
        <f t="shared" si="3"/>
        <v>7760600</v>
      </c>
      <c r="N11" s="86">
        <f t="shared" si="3"/>
        <v>8331050</v>
      </c>
      <c r="O11" s="86">
        <f t="shared" si="3"/>
        <v>0</v>
      </c>
      <c r="P11" s="86">
        <f t="shared" si="3"/>
        <v>8331050</v>
      </c>
    </row>
    <row r="12" spans="1:16" ht="39" x14ac:dyDescent="0.25">
      <c r="A12" s="53" t="s">
        <v>109</v>
      </c>
      <c r="B12" s="58" t="s">
        <v>23</v>
      </c>
      <c r="C12" s="58" t="s">
        <v>127</v>
      </c>
      <c r="D12" s="58">
        <v>10</v>
      </c>
      <c r="E12" s="64"/>
      <c r="F12" s="64"/>
      <c r="G12" s="64"/>
      <c r="H12" s="86">
        <f t="shared" si="3"/>
        <v>8293509.1699999999</v>
      </c>
      <c r="I12" s="86">
        <f t="shared" si="3"/>
        <v>0</v>
      </c>
      <c r="J12" s="86">
        <f t="shared" si="3"/>
        <v>8293509.1699999999</v>
      </c>
      <c r="K12" s="86">
        <f t="shared" si="3"/>
        <v>7760600</v>
      </c>
      <c r="L12" s="86">
        <f t="shared" si="3"/>
        <v>0</v>
      </c>
      <c r="M12" s="86">
        <f t="shared" si="3"/>
        <v>7760600</v>
      </c>
      <c r="N12" s="86">
        <f t="shared" si="3"/>
        <v>8331050</v>
      </c>
      <c r="O12" s="86">
        <f t="shared" si="3"/>
        <v>0</v>
      </c>
      <c r="P12" s="86">
        <f t="shared" si="3"/>
        <v>8331050</v>
      </c>
    </row>
    <row r="13" spans="1:16" ht="26.25" x14ac:dyDescent="0.25">
      <c r="A13" s="53" t="s">
        <v>110</v>
      </c>
      <c r="B13" s="58" t="s">
        <v>23</v>
      </c>
      <c r="C13" s="58" t="s">
        <v>127</v>
      </c>
      <c r="D13" s="58">
        <v>11</v>
      </c>
      <c r="E13" s="64"/>
      <c r="F13" s="64"/>
      <c r="G13" s="64"/>
      <c r="H13" s="86">
        <f t="shared" si="3"/>
        <v>8293509.1699999999</v>
      </c>
      <c r="I13" s="86">
        <f t="shared" si="3"/>
        <v>0</v>
      </c>
      <c r="J13" s="86">
        <f t="shared" si="3"/>
        <v>8293509.1699999999</v>
      </c>
      <c r="K13" s="86">
        <f t="shared" si="3"/>
        <v>7760600</v>
      </c>
      <c r="L13" s="86">
        <f t="shared" si="3"/>
        <v>0</v>
      </c>
      <c r="M13" s="86">
        <f t="shared" si="3"/>
        <v>7760600</v>
      </c>
      <c r="N13" s="86">
        <f t="shared" si="3"/>
        <v>8331050</v>
      </c>
      <c r="O13" s="86">
        <f t="shared" si="3"/>
        <v>0</v>
      </c>
      <c r="P13" s="86">
        <f t="shared" si="3"/>
        <v>8331050</v>
      </c>
    </row>
    <row r="14" spans="1:16" ht="45" customHeight="1" x14ac:dyDescent="0.25">
      <c r="A14" s="324" t="s">
        <v>253</v>
      </c>
      <c r="B14" s="58" t="s">
        <v>23</v>
      </c>
      <c r="C14" s="58" t="s">
        <v>127</v>
      </c>
      <c r="D14" s="58">
        <v>11</v>
      </c>
      <c r="E14" s="92" t="s">
        <v>40</v>
      </c>
      <c r="F14" s="84" t="s">
        <v>107</v>
      </c>
      <c r="G14" s="84" t="s">
        <v>7</v>
      </c>
      <c r="H14" s="87">
        <f>SUM(H15+H22)</f>
        <v>8293509.1699999999</v>
      </c>
      <c r="I14" s="87">
        <f>SUM(I15+I22)</f>
        <v>0</v>
      </c>
      <c r="J14" s="87">
        <f>SUM(J15+J22)</f>
        <v>8293509.1699999999</v>
      </c>
      <c r="K14" s="87">
        <f t="shared" ref="K14:N14" si="4">SUM(K15+K22)</f>
        <v>7760600</v>
      </c>
      <c r="L14" s="87">
        <f t="shared" ref="L14" si="5">SUM(L15+L22)</f>
        <v>0</v>
      </c>
      <c r="M14" s="87">
        <f>SUM(M15+M22)</f>
        <v>7760600</v>
      </c>
      <c r="N14" s="87">
        <f t="shared" si="4"/>
        <v>8331050</v>
      </c>
      <c r="O14" s="87">
        <f t="shared" ref="O14" si="6">SUM(O15+O22)</f>
        <v>0</v>
      </c>
      <c r="P14" s="87">
        <f>SUM(P15+P22)</f>
        <v>8331050</v>
      </c>
    </row>
    <row r="15" spans="1:16" ht="26.25" x14ac:dyDescent="0.25">
      <c r="A15" s="54" t="s">
        <v>27</v>
      </c>
      <c r="B15" s="61" t="s">
        <v>23</v>
      </c>
      <c r="C15" s="61" t="s">
        <v>127</v>
      </c>
      <c r="D15" s="61">
        <v>11</v>
      </c>
      <c r="E15" s="56">
        <v>906</v>
      </c>
      <c r="F15" s="132">
        <v>80040</v>
      </c>
      <c r="G15" s="133" t="s">
        <v>7</v>
      </c>
      <c r="H15" s="87">
        <f>SUM(H16+H18+H20)</f>
        <v>8243509.1699999999</v>
      </c>
      <c r="I15" s="87">
        <f>SUM(I16+I18+I20)</f>
        <v>0</v>
      </c>
      <c r="J15" s="87">
        <f>SUM(J16+J18+J20)</f>
        <v>8243509.1699999999</v>
      </c>
      <c r="K15" s="87">
        <f t="shared" ref="K15:N15" si="7">SUM(K16+K18+K20)</f>
        <v>7760600</v>
      </c>
      <c r="L15" s="87">
        <f t="shared" ref="L15" si="8">SUM(L16+L18+L20)</f>
        <v>0</v>
      </c>
      <c r="M15" s="87">
        <f>SUM(M16+M18+M20)</f>
        <v>7760600</v>
      </c>
      <c r="N15" s="87">
        <f t="shared" si="7"/>
        <v>8331050</v>
      </c>
      <c r="O15" s="87">
        <f t="shared" ref="O15" si="9">SUM(O16+O18+O20)</f>
        <v>0</v>
      </c>
      <c r="P15" s="87">
        <f>SUM(P16+P18+P20)</f>
        <v>8331050</v>
      </c>
    </row>
    <row r="16" spans="1:16" ht="33" x14ac:dyDescent="0.25">
      <c r="A16" s="52" t="s">
        <v>28</v>
      </c>
      <c r="B16" s="59" t="s">
        <v>23</v>
      </c>
      <c r="C16" s="59" t="s">
        <v>127</v>
      </c>
      <c r="D16" s="59">
        <v>11</v>
      </c>
      <c r="E16" s="41">
        <v>906</v>
      </c>
      <c r="F16" s="103">
        <v>80040</v>
      </c>
      <c r="G16" s="102" t="s">
        <v>29</v>
      </c>
      <c r="H16" s="220">
        <f>SUM(H17)</f>
        <v>7453229.8200000003</v>
      </c>
      <c r="I16" s="220">
        <f>SUM(I17)</f>
        <v>0</v>
      </c>
      <c r="J16" s="220">
        <f>SUM(J17)</f>
        <v>7453229.8200000003</v>
      </c>
      <c r="K16" s="220">
        <f t="shared" ref="K16:O16" si="10">SUM(K17)</f>
        <v>7327136</v>
      </c>
      <c r="L16" s="220">
        <f t="shared" si="10"/>
        <v>0</v>
      </c>
      <c r="M16" s="220">
        <f>SUM(M17)</f>
        <v>7327136</v>
      </c>
      <c r="N16" s="220">
        <f t="shared" si="10"/>
        <v>7671540</v>
      </c>
      <c r="O16" s="220">
        <f t="shared" si="10"/>
        <v>0</v>
      </c>
      <c r="P16" s="220">
        <f>SUM(P17)</f>
        <v>7671540</v>
      </c>
    </row>
    <row r="17" spans="1:16" x14ac:dyDescent="0.25">
      <c r="A17" s="43" t="s">
        <v>30</v>
      </c>
      <c r="B17" s="59" t="s">
        <v>23</v>
      </c>
      <c r="C17" s="59">
        <v>1</v>
      </c>
      <c r="D17" s="59">
        <v>11</v>
      </c>
      <c r="E17" s="41">
        <v>906</v>
      </c>
      <c r="F17" s="103">
        <v>80040</v>
      </c>
      <c r="G17" s="102" t="s">
        <v>31</v>
      </c>
      <c r="H17" s="220">
        <f>SUM(Лист1!G129)</f>
        <v>7453229.8200000003</v>
      </c>
      <c r="I17" s="220">
        <f>SUM(Лист1!H129)</f>
        <v>0</v>
      </c>
      <c r="J17" s="220">
        <f>SUM(H17+I17)</f>
        <v>7453229.8200000003</v>
      </c>
      <c r="K17" s="220">
        <f>SUM(Лист1!J129)</f>
        <v>7327136</v>
      </c>
      <c r="L17" s="220">
        <f>SUM(Лист1!K129)</f>
        <v>0</v>
      </c>
      <c r="M17" s="220">
        <f>SUM(K17+L17)</f>
        <v>7327136</v>
      </c>
      <c r="N17" s="220">
        <f>SUM(Лист1!M129)</f>
        <v>7671540</v>
      </c>
      <c r="O17" s="220">
        <f>SUM(Лист1!N129)</f>
        <v>0</v>
      </c>
      <c r="P17" s="220">
        <f>SUM(N17+O17)</f>
        <v>7671540</v>
      </c>
    </row>
    <row r="18" spans="1:16" x14ac:dyDescent="0.25">
      <c r="A18" s="52" t="s">
        <v>11</v>
      </c>
      <c r="B18" s="59" t="s">
        <v>23</v>
      </c>
      <c r="C18" s="59">
        <v>1</v>
      </c>
      <c r="D18" s="59">
        <v>11</v>
      </c>
      <c r="E18" s="41">
        <v>906</v>
      </c>
      <c r="F18" s="103">
        <v>80040</v>
      </c>
      <c r="G18" s="102" t="s">
        <v>12</v>
      </c>
      <c r="H18" s="220">
        <f>SUM(H19)</f>
        <v>783379.35</v>
      </c>
      <c r="I18" s="220">
        <f>SUM(I19)</f>
        <v>0</v>
      </c>
      <c r="J18" s="220">
        <f>SUM(J19)</f>
        <v>783379.35</v>
      </c>
      <c r="K18" s="220">
        <f t="shared" ref="K18:O18" si="11">SUM(K19)</f>
        <v>426564</v>
      </c>
      <c r="L18" s="220">
        <f t="shared" si="11"/>
        <v>0</v>
      </c>
      <c r="M18" s="220">
        <f>SUM(M19)</f>
        <v>426564</v>
      </c>
      <c r="N18" s="220">
        <f t="shared" si="11"/>
        <v>652610</v>
      </c>
      <c r="O18" s="220">
        <f t="shared" si="11"/>
        <v>0</v>
      </c>
      <c r="P18" s="220">
        <f>SUM(P19)</f>
        <v>652610</v>
      </c>
    </row>
    <row r="19" spans="1:16" x14ac:dyDescent="0.25">
      <c r="A19" s="106" t="s">
        <v>140</v>
      </c>
      <c r="B19" s="59" t="s">
        <v>23</v>
      </c>
      <c r="C19" s="59">
        <v>1</v>
      </c>
      <c r="D19" s="59">
        <v>11</v>
      </c>
      <c r="E19" s="41">
        <v>906</v>
      </c>
      <c r="F19" s="103">
        <v>80040</v>
      </c>
      <c r="G19" s="102" t="s">
        <v>14</v>
      </c>
      <c r="H19" s="220">
        <f>SUM(Лист1!G131)</f>
        <v>783379.35</v>
      </c>
      <c r="I19" s="220">
        <f>SUM(Лист1!H131)</f>
        <v>0</v>
      </c>
      <c r="J19" s="220">
        <f>SUM(H19+I19)</f>
        <v>783379.35</v>
      </c>
      <c r="K19" s="220">
        <f>SUM(Лист1!J131)</f>
        <v>426564</v>
      </c>
      <c r="L19" s="220">
        <f>SUM(Лист1!K131)</f>
        <v>0</v>
      </c>
      <c r="M19" s="220">
        <f>SUM(K19+L19)</f>
        <v>426564</v>
      </c>
      <c r="N19" s="220">
        <f>SUM(Лист1!M131)</f>
        <v>652610</v>
      </c>
      <c r="O19" s="220">
        <f>SUM(Лист1!N131)</f>
        <v>0</v>
      </c>
      <c r="P19" s="220">
        <f>SUM(N19+O19)</f>
        <v>652610</v>
      </c>
    </row>
    <row r="20" spans="1:16" x14ac:dyDescent="0.25">
      <c r="A20" s="52" t="s">
        <v>34</v>
      </c>
      <c r="B20" s="59" t="s">
        <v>23</v>
      </c>
      <c r="C20" s="59">
        <v>1</v>
      </c>
      <c r="D20" s="59">
        <v>11</v>
      </c>
      <c r="E20" s="41">
        <v>906</v>
      </c>
      <c r="F20" s="103">
        <v>80040</v>
      </c>
      <c r="G20" s="102" t="s">
        <v>35</v>
      </c>
      <c r="H20" s="220">
        <f>SUM(H21)</f>
        <v>6900</v>
      </c>
      <c r="I20" s="220">
        <f>SUM(I21)</f>
        <v>0</v>
      </c>
      <c r="J20" s="220">
        <f>SUM(J21)</f>
        <v>6900</v>
      </c>
      <c r="K20" s="220">
        <f t="shared" ref="K20:O20" si="12">SUM(K21)</f>
        <v>6900</v>
      </c>
      <c r="L20" s="220">
        <f t="shared" si="12"/>
        <v>0</v>
      </c>
      <c r="M20" s="220">
        <f>SUM(M21)</f>
        <v>6900</v>
      </c>
      <c r="N20" s="220">
        <f t="shared" si="12"/>
        <v>6900</v>
      </c>
      <c r="O20" s="220">
        <f t="shared" si="12"/>
        <v>0</v>
      </c>
      <c r="P20" s="220">
        <f>SUM(P21)</f>
        <v>6900</v>
      </c>
    </row>
    <row r="21" spans="1:16" x14ac:dyDescent="0.25">
      <c r="A21" s="106" t="s">
        <v>122</v>
      </c>
      <c r="B21" s="59" t="s">
        <v>23</v>
      </c>
      <c r="C21" s="59">
        <v>1</v>
      </c>
      <c r="D21" s="59">
        <v>11</v>
      </c>
      <c r="E21" s="41">
        <v>906</v>
      </c>
      <c r="F21" s="103">
        <v>80040</v>
      </c>
      <c r="G21" s="102" t="s">
        <v>121</v>
      </c>
      <c r="H21" s="220">
        <f>SUM(Лист1!G133)</f>
        <v>6900</v>
      </c>
      <c r="I21" s="220">
        <f>SUM(Лист1!H133)</f>
        <v>0</v>
      </c>
      <c r="J21" s="220">
        <f>SUM(H21+I21)</f>
        <v>6900</v>
      </c>
      <c r="K21" s="220">
        <f>SUM(Лист1!J133)</f>
        <v>6900</v>
      </c>
      <c r="L21" s="220">
        <f>SUM(Лист1!K133)</f>
        <v>0</v>
      </c>
      <c r="M21" s="220">
        <f>SUM(K21+L21)</f>
        <v>6900</v>
      </c>
      <c r="N21" s="220">
        <f>SUM(Лист1!M133)</f>
        <v>6900</v>
      </c>
      <c r="O21" s="220">
        <f>SUM(Лист1!N133)</f>
        <v>0</v>
      </c>
      <c r="P21" s="220">
        <f>SUM(N21+O21)</f>
        <v>6900</v>
      </c>
    </row>
    <row r="22" spans="1:16" x14ac:dyDescent="0.25">
      <c r="A22" s="120" t="s">
        <v>163</v>
      </c>
      <c r="B22" s="61" t="s">
        <v>23</v>
      </c>
      <c r="C22" s="61">
        <v>1</v>
      </c>
      <c r="D22" s="61">
        <v>11</v>
      </c>
      <c r="E22" s="56">
        <v>906</v>
      </c>
      <c r="F22" s="132">
        <v>83030</v>
      </c>
      <c r="G22" s="190" t="s">
        <v>7</v>
      </c>
      <c r="H22" s="172">
        <f t="shared" ref="H22:P23" si="13">SUM(H23)</f>
        <v>50000</v>
      </c>
      <c r="I22" s="172">
        <f t="shared" si="13"/>
        <v>0</v>
      </c>
      <c r="J22" s="172">
        <f t="shared" si="13"/>
        <v>50000</v>
      </c>
      <c r="K22" s="172">
        <f t="shared" si="13"/>
        <v>0</v>
      </c>
      <c r="L22" s="172">
        <f t="shared" si="13"/>
        <v>0</v>
      </c>
      <c r="M22" s="172">
        <f t="shared" si="13"/>
        <v>0</v>
      </c>
      <c r="N22" s="172">
        <f t="shared" si="13"/>
        <v>0</v>
      </c>
      <c r="O22" s="172">
        <f t="shared" si="13"/>
        <v>0</v>
      </c>
      <c r="P22" s="172">
        <f t="shared" si="13"/>
        <v>0</v>
      </c>
    </row>
    <row r="23" spans="1:16" x14ac:dyDescent="0.25">
      <c r="A23" s="106" t="s">
        <v>34</v>
      </c>
      <c r="B23" s="59" t="s">
        <v>23</v>
      </c>
      <c r="C23" s="59">
        <v>1</v>
      </c>
      <c r="D23" s="59">
        <v>11</v>
      </c>
      <c r="E23" s="41">
        <v>906</v>
      </c>
      <c r="F23" s="103">
        <v>83030</v>
      </c>
      <c r="G23" s="108" t="s">
        <v>35</v>
      </c>
      <c r="H23" s="204">
        <f t="shared" si="13"/>
        <v>50000</v>
      </c>
      <c r="I23" s="204">
        <f t="shared" si="13"/>
        <v>0</v>
      </c>
      <c r="J23" s="204">
        <f t="shared" si="13"/>
        <v>50000</v>
      </c>
      <c r="K23" s="204">
        <f t="shared" si="13"/>
        <v>0</v>
      </c>
      <c r="L23" s="204">
        <f t="shared" si="13"/>
        <v>0</v>
      </c>
      <c r="M23" s="204">
        <f t="shared" si="13"/>
        <v>0</v>
      </c>
      <c r="N23" s="204">
        <f t="shared" si="13"/>
        <v>0</v>
      </c>
      <c r="O23" s="204">
        <f t="shared" si="13"/>
        <v>0</v>
      </c>
      <c r="P23" s="204">
        <f t="shared" si="13"/>
        <v>0</v>
      </c>
    </row>
    <row r="24" spans="1:16" x14ac:dyDescent="0.25">
      <c r="A24" s="111" t="s">
        <v>139</v>
      </c>
      <c r="B24" s="59" t="s">
        <v>23</v>
      </c>
      <c r="C24" s="59">
        <v>1</v>
      </c>
      <c r="D24" s="59">
        <v>11</v>
      </c>
      <c r="E24" s="41">
        <v>906</v>
      </c>
      <c r="F24" s="103">
        <v>83030</v>
      </c>
      <c r="G24" s="108" t="s">
        <v>70</v>
      </c>
      <c r="H24" s="204">
        <f>SUM(Лист1!G140)</f>
        <v>50000</v>
      </c>
      <c r="I24" s="204">
        <f>SUM(Лист1!H140)</f>
        <v>0</v>
      </c>
      <c r="J24" s="204">
        <f>SUM(H24+I24)</f>
        <v>50000</v>
      </c>
      <c r="K24" s="204">
        <f>SUM(Лист1!J140)</f>
        <v>0</v>
      </c>
      <c r="L24" s="204">
        <f>SUM(Лист1!K140)</f>
        <v>0</v>
      </c>
      <c r="M24" s="204">
        <f>SUM(K24+L24)</f>
        <v>0</v>
      </c>
      <c r="N24" s="204">
        <f>SUM(Лист1!M140)</f>
        <v>0</v>
      </c>
      <c r="O24" s="204">
        <f>SUM(Лист1!N140)</f>
        <v>0</v>
      </c>
      <c r="P24" s="204">
        <f>SUM(N24+O24)</f>
        <v>0</v>
      </c>
    </row>
    <row r="25" spans="1:16" ht="26.25" x14ac:dyDescent="0.25">
      <c r="A25" s="54" t="s">
        <v>204</v>
      </c>
      <c r="B25" s="58" t="s">
        <v>23</v>
      </c>
      <c r="C25" s="58">
        <v>2</v>
      </c>
      <c r="D25" s="58"/>
      <c r="E25" s="41"/>
      <c r="F25" s="103"/>
      <c r="G25" s="102"/>
      <c r="H25" s="87">
        <f t="shared" ref="H25:P26" si="14">SUM(H26)</f>
        <v>10038840</v>
      </c>
      <c r="I25" s="87">
        <f t="shared" si="14"/>
        <v>0</v>
      </c>
      <c r="J25" s="87">
        <f t="shared" si="14"/>
        <v>10038840</v>
      </c>
      <c r="K25" s="87">
        <f t="shared" si="14"/>
        <v>1813000</v>
      </c>
      <c r="L25" s="87">
        <f t="shared" si="14"/>
        <v>0</v>
      </c>
      <c r="M25" s="87">
        <f t="shared" si="14"/>
        <v>1813000</v>
      </c>
      <c r="N25" s="87">
        <f t="shared" si="14"/>
        <v>1813000</v>
      </c>
      <c r="O25" s="87">
        <f t="shared" si="14"/>
        <v>0</v>
      </c>
      <c r="P25" s="87">
        <f t="shared" si="14"/>
        <v>1813000</v>
      </c>
    </row>
    <row r="26" spans="1:16" ht="39" x14ac:dyDescent="0.25">
      <c r="A26" s="53" t="s">
        <v>109</v>
      </c>
      <c r="B26" s="58" t="s">
        <v>23</v>
      </c>
      <c r="C26" s="58">
        <v>2</v>
      </c>
      <c r="D26" s="58">
        <v>10</v>
      </c>
      <c r="E26" s="41"/>
      <c r="F26" s="103"/>
      <c r="G26" s="102"/>
      <c r="H26" s="87">
        <f t="shared" si="14"/>
        <v>10038840</v>
      </c>
      <c r="I26" s="87">
        <f t="shared" si="14"/>
        <v>0</v>
      </c>
      <c r="J26" s="87">
        <f t="shared" si="14"/>
        <v>10038840</v>
      </c>
      <c r="K26" s="87">
        <f t="shared" si="14"/>
        <v>1813000</v>
      </c>
      <c r="L26" s="87">
        <f t="shared" si="14"/>
        <v>0</v>
      </c>
      <c r="M26" s="87">
        <f t="shared" si="14"/>
        <v>1813000</v>
      </c>
      <c r="N26" s="87">
        <f t="shared" si="14"/>
        <v>1813000</v>
      </c>
      <c r="O26" s="87">
        <f t="shared" si="14"/>
        <v>0</v>
      </c>
      <c r="P26" s="87">
        <f t="shared" si="14"/>
        <v>1813000</v>
      </c>
    </row>
    <row r="27" spans="1:16" ht="26.25" x14ac:dyDescent="0.25">
      <c r="A27" s="117" t="s">
        <v>111</v>
      </c>
      <c r="B27" s="58" t="s">
        <v>23</v>
      </c>
      <c r="C27" s="58">
        <v>2</v>
      </c>
      <c r="D27" s="58">
        <v>12</v>
      </c>
      <c r="E27" s="41"/>
      <c r="F27" s="103"/>
      <c r="G27" s="102"/>
      <c r="H27" s="87">
        <f>SUM(H28+H31)</f>
        <v>10038840</v>
      </c>
      <c r="I27" s="87">
        <f>SUM(I28+I31)</f>
        <v>0</v>
      </c>
      <c r="J27" s="87">
        <f>SUM(J28+J31)</f>
        <v>10038840</v>
      </c>
      <c r="K27" s="87">
        <f t="shared" ref="K27:N27" si="15">SUM(K28+K31)</f>
        <v>1813000</v>
      </c>
      <c r="L27" s="87">
        <f t="shared" ref="L27" si="16">SUM(L28+L31)</f>
        <v>0</v>
      </c>
      <c r="M27" s="87">
        <f>SUM(M28+M31)</f>
        <v>1813000</v>
      </c>
      <c r="N27" s="87">
        <f t="shared" si="15"/>
        <v>1813000</v>
      </c>
      <c r="O27" s="87">
        <f t="shared" ref="O27" si="17">SUM(O28+O31)</f>
        <v>0</v>
      </c>
      <c r="P27" s="87">
        <f>SUM(P28+P31)</f>
        <v>1813000</v>
      </c>
    </row>
    <row r="28" spans="1:16" x14ac:dyDescent="0.25">
      <c r="A28" s="211" t="s">
        <v>251</v>
      </c>
      <c r="B28" s="61" t="s">
        <v>23</v>
      </c>
      <c r="C28" s="61">
        <v>2</v>
      </c>
      <c r="D28" s="61">
        <v>12</v>
      </c>
      <c r="E28" s="56">
        <v>906</v>
      </c>
      <c r="F28" s="132">
        <v>15840</v>
      </c>
      <c r="G28" s="133" t="s">
        <v>7</v>
      </c>
      <c r="H28" s="87">
        <f t="shared" ref="H28:P29" si="18">SUM(H29)</f>
        <v>1813000</v>
      </c>
      <c r="I28" s="87">
        <f t="shared" si="18"/>
        <v>0</v>
      </c>
      <c r="J28" s="87">
        <f t="shared" si="18"/>
        <v>1813000</v>
      </c>
      <c r="K28" s="87">
        <f t="shared" si="18"/>
        <v>1813000</v>
      </c>
      <c r="L28" s="87">
        <f t="shared" si="18"/>
        <v>0</v>
      </c>
      <c r="M28" s="87">
        <f t="shared" si="18"/>
        <v>1813000</v>
      </c>
      <c r="N28" s="87">
        <f t="shared" si="18"/>
        <v>1813000</v>
      </c>
      <c r="O28" s="87">
        <f t="shared" si="18"/>
        <v>0</v>
      </c>
      <c r="P28" s="87">
        <f t="shared" si="18"/>
        <v>1813000</v>
      </c>
    </row>
    <row r="29" spans="1:16" x14ac:dyDescent="0.25">
      <c r="A29" s="43" t="s">
        <v>46</v>
      </c>
      <c r="B29" s="59" t="s">
        <v>23</v>
      </c>
      <c r="C29" s="59">
        <v>2</v>
      </c>
      <c r="D29" s="59">
        <v>12</v>
      </c>
      <c r="E29" s="41">
        <v>906</v>
      </c>
      <c r="F29" s="103">
        <v>15840</v>
      </c>
      <c r="G29" s="102" t="s">
        <v>47</v>
      </c>
      <c r="H29" s="220">
        <f t="shared" si="18"/>
        <v>1813000</v>
      </c>
      <c r="I29" s="220">
        <f t="shared" si="18"/>
        <v>0</v>
      </c>
      <c r="J29" s="220">
        <f t="shared" si="18"/>
        <v>1813000</v>
      </c>
      <c r="K29" s="220">
        <f t="shared" si="18"/>
        <v>1813000</v>
      </c>
      <c r="L29" s="220">
        <f t="shared" si="18"/>
        <v>0</v>
      </c>
      <c r="M29" s="220">
        <f t="shared" si="18"/>
        <v>1813000</v>
      </c>
      <c r="N29" s="220">
        <f t="shared" si="18"/>
        <v>1813000</v>
      </c>
      <c r="O29" s="220">
        <f t="shared" si="18"/>
        <v>0</v>
      </c>
      <c r="P29" s="220">
        <f t="shared" si="18"/>
        <v>1813000</v>
      </c>
    </row>
    <row r="30" spans="1:16" x14ac:dyDescent="0.25">
      <c r="A30" s="106" t="s">
        <v>137</v>
      </c>
      <c r="B30" s="59" t="s">
        <v>23</v>
      </c>
      <c r="C30" s="59">
        <v>2</v>
      </c>
      <c r="D30" s="59">
        <v>12</v>
      </c>
      <c r="E30" s="41">
        <v>906</v>
      </c>
      <c r="F30" s="103">
        <v>15840</v>
      </c>
      <c r="G30" s="102" t="s">
        <v>136</v>
      </c>
      <c r="H30" s="220">
        <f>SUM(Лист1!G149)</f>
        <v>1813000</v>
      </c>
      <c r="I30" s="220">
        <f>SUM(Лист1!H149)</f>
        <v>0</v>
      </c>
      <c r="J30" s="220">
        <f>SUM(H30+I30)</f>
        <v>1813000</v>
      </c>
      <c r="K30" s="220">
        <f>SUM(Лист1!J149)</f>
        <v>1813000</v>
      </c>
      <c r="L30" s="220">
        <f>SUM(Лист1!K149)</f>
        <v>0</v>
      </c>
      <c r="M30" s="220">
        <f>SUM(K30+L30)</f>
        <v>1813000</v>
      </c>
      <c r="N30" s="220">
        <f>SUM(Лист1!M149)</f>
        <v>1813000</v>
      </c>
      <c r="O30" s="220">
        <f>SUM(Лист1!N149)</f>
        <v>0</v>
      </c>
      <c r="P30" s="220">
        <f>SUM(N30+O30)</f>
        <v>1813000</v>
      </c>
    </row>
    <row r="31" spans="1:16" ht="26.25" x14ac:dyDescent="0.25">
      <c r="A31" s="117" t="s">
        <v>62</v>
      </c>
      <c r="B31" s="61" t="s">
        <v>23</v>
      </c>
      <c r="C31" s="61">
        <v>2</v>
      </c>
      <c r="D31" s="61">
        <v>12</v>
      </c>
      <c r="E31" s="56">
        <v>906</v>
      </c>
      <c r="F31" s="130">
        <v>83020</v>
      </c>
      <c r="G31" s="134" t="s">
        <v>7</v>
      </c>
      <c r="H31" s="87">
        <f t="shared" ref="H31:P32" si="19">SUM(H32)</f>
        <v>8225840</v>
      </c>
      <c r="I31" s="87">
        <f t="shared" si="19"/>
        <v>0</v>
      </c>
      <c r="J31" s="87">
        <f t="shared" si="19"/>
        <v>8225840</v>
      </c>
      <c r="K31" s="87">
        <f t="shared" si="19"/>
        <v>0</v>
      </c>
      <c r="L31" s="87">
        <f t="shared" si="19"/>
        <v>0</v>
      </c>
      <c r="M31" s="87">
        <f t="shared" si="19"/>
        <v>0</v>
      </c>
      <c r="N31" s="87">
        <f t="shared" si="19"/>
        <v>0</v>
      </c>
      <c r="O31" s="87">
        <f t="shared" si="19"/>
        <v>0</v>
      </c>
      <c r="P31" s="87">
        <f t="shared" si="19"/>
        <v>0</v>
      </c>
    </row>
    <row r="32" spans="1:16" x14ac:dyDescent="0.25">
      <c r="A32" s="43" t="s">
        <v>46</v>
      </c>
      <c r="B32" s="59" t="s">
        <v>23</v>
      </c>
      <c r="C32" s="59">
        <v>2</v>
      </c>
      <c r="D32" s="59">
        <v>12</v>
      </c>
      <c r="E32" s="41">
        <v>906</v>
      </c>
      <c r="F32" s="109">
        <v>83020</v>
      </c>
      <c r="G32" s="108" t="s">
        <v>47</v>
      </c>
      <c r="H32" s="220">
        <f t="shared" si="19"/>
        <v>8225840</v>
      </c>
      <c r="I32" s="220">
        <f t="shared" si="19"/>
        <v>0</v>
      </c>
      <c r="J32" s="220">
        <f t="shared" si="19"/>
        <v>8225840</v>
      </c>
      <c r="K32" s="220">
        <f t="shared" si="19"/>
        <v>0</v>
      </c>
      <c r="L32" s="220">
        <f t="shared" si="19"/>
        <v>0</v>
      </c>
      <c r="M32" s="220">
        <f t="shared" si="19"/>
        <v>0</v>
      </c>
      <c r="N32" s="220">
        <f t="shared" si="19"/>
        <v>0</v>
      </c>
      <c r="O32" s="220">
        <f t="shared" si="19"/>
        <v>0</v>
      </c>
      <c r="P32" s="220">
        <f t="shared" si="19"/>
        <v>0</v>
      </c>
    </row>
    <row r="33" spans="1:16" x14ac:dyDescent="0.25">
      <c r="A33" s="106" t="s">
        <v>137</v>
      </c>
      <c r="B33" s="59" t="s">
        <v>23</v>
      </c>
      <c r="C33" s="59">
        <v>2</v>
      </c>
      <c r="D33" s="59">
        <v>12</v>
      </c>
      <c r="E33" s="41">
        <v>906</v>
      </c>
      <c r="F33" s="109">
        <v>83020</v>
      </c>
      <c r="G33" s="108" t="s">
        <v>136</v>
      </c>
      <c r="H33" s="220">
        <f>SUM(Лист1!G153)</f>
        <v>8225840</v>
      </c>
      <c r="I33" s="220">
        <f>SUM(Лист1!H153)</f>
        <v>0</v>
      </c>
      <c r="J33" s="220">
        <f>SUM(H33+I33)</f>
        <v>8225840</v>
      </c>
      <c r="K33" s="220">
        <f>SUM(Лист1!J153)</f>
        <v>0</v>
      </c>
      <c r="L33" s="220">
        <f>SUM(Лист1!K153)</f>
        <v>0</v>
      </c>
      <c r="M33" s="220">
        <f>SUM(K33+L33)</f>
        <v>0</v>
      </c>
      <c r="N33" s="220">
        <f>SUM(Лист1!M153)</f>
        <v>0</v>
      </c>
      <c r="O33" s="220">
        <f>SUM(Лист1!N153)</f>
        <v>0</v>
      </c>
      <c r="P33" s="220">
        <f>SUM(N33+O33)</f>
        <v>0</v>
      </c>
    </row>
    <row r="34" spans="1:16" ht="30.75" x14ac:dyDescent="0.25">
      <c r="A34" s="206" t="s">
        <v>207</v>
      </c>
      <c r="B34" s="58" t="s">
        <v>9</v>
      </c>
      <c r="C34" s="106"/>
      <c r="D34" s="106"/>
      <c r="E34" s="41"/>
      <c r="F34" s="102"/>
      <c r="G34" s="102"/>
      <c r="H34" s="87">
        <f>SUM(H35+H73)</f>
        <v>224076733.10000002</v>
      </c>
      <c r="I34" s="87">
        <f>SUM(I35+I73)</f>
        <v>6611432.3200000003</v>
      </c>
      <c r="J34" s="87">
        <f>SUM(J35+J73)</f>
        <v>230688165.42000002</v>
      </c>
      <c r="K34" s="87">
        <f t="shared" ref="K34:N34" si="20">SUM(K35+K73)</f>
        <v>162655607.00999999</v>
      </c>
      <c r="L34" s="87">
        <f t="shared" ref="L34" si="21">SUM(L35+L73)</f>
        <v>0</v>
      </c>
      <c r="M34" s="87">
        <f>SUM(M35+M73)</f>
        <v>162655607.00999999</v>
      </c>
      <c r="N34" s="87">
        <f t="shared" si="20"/>
        <v>222418781.55000001</v>
      </c>
      <c r="O34" s="87">
        <f t="shared" ref="O34" si="22">SUM(O35+O73)</f>
        <v>0</v>
      </c>
      <c r="P34" s="87">
        <f>SUM(P35+P73)</f>
        <v>222418781.55000001</v>
      </c>
    </row>
    <row r="35" spans="1:16" ht="26.25" x14ac:dyDescent="0.25">
      <c r="A35" s="54" t="s">
        <v>203</v>
      </c>
      <c r="B35" s="58" t="s">
        <v>9</v>
      </c>
      <c r="C35" s="63" t="s">
        <v>127</v>
      </c>
      <c r="D35" s="63"/>
      <c r="E35" s="41"/>
      <c r="F35" s="102"/>
      <c r="G35" s="102"/>
      <c r="H35" s="87">
        <f t="shared" ref="H35:P37" si="23">SUM(H36)</f>
        <v>33638857.810000002</v>
      </c>
      <c r="I35" s="87">
        <f t="shared" si="23"/>
        <v>0</v>
      </c>
      <c r="J35" s="87">
        <f t="shared" si="23"/>
        <v>33638857.810000002</v>
      </c>
      <c r="K35" s="87">
        <f t="shared" si="23"/>
        <v>30691522.350000001</v>
      </c>
      <c r="L35" s="87">
        <f t="shared" si="23"/>
        <v>0</v>
      </c>
      <c r="M35" s="87">
        <f t="shared" si="23"/>
        <v>30691522.350000001</v>
      </c>
      <c r="N35" s="87">
        <f t="shared" si="23"/>
        <v>33139687.009999998</v>
      </c>
      <c r="O35" s="87">
        <f t="shared" si="23"/>
        <v>0</v>
      </c>
      <c r="P35" s="87">
        <f t="shared" si="23"/>
        <v>33139687.009999998</v>
      </c>
    </row>
    <row r="36" spans="1:16" ht="26.25" x14ac:dyDescent="0.25">
      <c r="A36" s="117" t="s">
        <v>112</v>
      </c>
      <c r="B36" s="58" t="s">
        <v>9</v>
      </c>
      <c r="C36" s="63" t="s">
        <v>127</v>
      </c>
      <c r="D36" s="63" t="s">
        <v>37</v>
      </c>
      <c r="E36" s="41"/>
      <c r="F36" s="102"/>
      <c r="G36" s="102"/>
      <c r="H36" s="87">
        <f t="shared" si="23"/>
        <v>33638857.810000002</v>
      </c>
      <c r="I36" s="87">
        <f t="shared" si="23"/>
        <v>0</v>
      </c>
      <c r="J36" s="87">
        <f t="shared" si="23"/>
        <v>33638857.810000002</v>
      </c>
      <c r="K36" s="87">
        <f t="shared" si="23"/>
        <v>30691522.350000001</v>
      </c>
      <c r="L36" s="87">
        <f t="shared" si="23"/>
        <v>0</v>
      </c>
      <c r="M36" s="87">
        <f t="shared" si="23"/>
        <v>30691522.350000001</v>
      </c>
      <c r="N36" s="87">
        <f t="shared" si="23"/>
        <v>33139687.009999998</v>
      </c>
      <c r="O36" s="87">
        <f t="shared" si="23"/>
        <v>0</v>
      </c>
      <c r="P36" s="87">
        <f t="shared" si="23"/>
        <v>33139687.009999998</v>
      </c>
    </row>
    <row r="37" spans="1:16" ht="39" x14ac:dyDescent="0.25">
      <c r="A37" s="117" t="s">
        <v>113</v>
      </c>
      <c r="B37" s="58" t="s">
        <v>9</v>
      </c>
      <c r="C37" s="63" t="s">
        <v>127</v>
      </c>
      <c r="D37" s="63" t="s">
        <v>90</v>
      </c>
      <c r="E37" s="41"/>
      <c r="F37" s="102"/>
      <c r="G37" s="102"/>
      <c r="H37" s="87">
        <f t="shared" si="23"/>
        <v>33638857.810000002</v>
      </c>
      <c r="I37" s="87">
        <f t="shared" si="23"/>
        <v>0</v>
      </c>
      <c r="J37" s="87">
        <f t="shared" si="23"/>
        <v>33638857.810000002</v>
      </c>
      <c r="K37" s="87">
        <f t="shared" si="23"/>
        <v>30691522.350000001</v>
      </c>
      <c r="L37" s="87">
        <f t="shared" si="23"/>
        <v>0</v>
      </c>
      <c r="M37" s="87">
        <f t="shared" si="23"/>
        <v>30691522.350000001</v>
      </c>
      <c r="N37" s="87">
        <f t="shared" si="23"/>
        <v>33139687.009999998</v>
      </c>
      <c r="O37" s="87">
        <f t="shared" si="23"/>
        <v>0</v>
      </c>
      <c r="P37" s="87">
        <f t="shared" si="23"/>
        <v>33139687.009999998</v>
      </c>
    </row>
    <row r="38" spans="1:16" ht="18" x14ac:dyDescent="0.25">
      <c r="A38" s="85" t="s">
        <v>67</v>
      </c>
      <c r="B38" s="58" t="s">
        <v>9</v>
      </c>
      <c r="C38" s="63" t="s">
        <v>127</v>
      </c>
      <c r="D38" s="63" t="s">
        <v>90</v>
      </c>
      <c r="E38" s="47">
        <v>927</v>
      </c>
      <c r="F38" s="84" t="s">
        <v>107</v>
      </c>
      <c r="G38" s="84" t="s">
        <v>7</v>
      </c>
      <c r="H38" s="87">
        <f>SUM(H39+H42+H49+H52+H63+H68)</f>
        <v>33638857.810000002</v>
      </c>
      <c r="I38" s="87">
        <f>SUM(I39+I42+I49+I52+I63+I68)</f>
        <v>0</v>
      </c>
      <c r="J38" s="87">
        <f>SUM(J39+J42+J49+J52+J63+J68)</f>
        <v>33638857.810000002</v>
      </c>
      <c r="K38" s="87">
        <f t="shared" ref="K38:N38" si="24">SUM(K39+K42+K49+K52+K63+K68)</f>
        <v>30691522.350000001</v>
      </c>
      <c r="L38" s="87">
        <f t="shared" ref="L38" si="25">SUM(L39+L42+L49+L52+L63+L68)</f>
        <v>0</v>
      </c>
      <c r="M38" s="87">
        <f>SUM(M39+M42+M49+M52+M63+M68)</f>
        <v>30691522.350000001</v>
      </c>
      <c r="N38" s="87">
        <f t="shared" si="24"/>
        <v>33139687.009999998</v>
      </c>
      <c r="O38" s="87">
        <f t="shared" ref="O38" si="26">SUM(O39+O42+O49+O52+O63+O68)</f>
        <v>0</v>
      </c>
      <c r="P38" s="87">
        <f>SUM(P39+P42+P49+P52+P63+P68)</f>
        <v>33139687.009999998</v>
      </c>
    </row>
    <row r="39" spans="1:16" ht="24.75" x14ac:dyDescent="0.25">
      <c r="A39" s="77" t="s">
        <v>68</v>
      </c>
      <c r="B39" s="61" t="s">
        <v>9</v>
      </c>
      <c r="C39" s="62" t="s">
        <v>127</v>
      </c>
      <c r="D39" s="207" t="s">
        <v>90</v>
      </c>
      <c r="E39" s="56">
        <v>927</v>
      </c>
      <c r="F39" s="132">
        <v>80020</v>
      </c>
      <c r="G39" s="129" t="s">
        <v>7</v>
      </c>
      <c r="H39" s="87">
        <f t="shared" ref="H39:P40" si="27">SUM(H40)</f>
        <v>1457104.67</v>
      </c>
      <c r="I39" s="87">
        <f t="shared" si="27"/>
        <v>0</v>
      </c>
      <c r="J39" s="87">
        <f t="shared" si="27"/>
        <v>1457104.67</v>
      </c>
      <c r="K39" s="87">
        <f t="shared" si="27"/>
        <v>1515388.85</v>
      </c>
      <c r="L39" s="87">
        <f t="shared" si="27"/>
        <v>0</v>
      </c>
      <c r="M39" s="87">
        <f t="shared" si="27"/>
        <v>1515388.85</v>
      </c>
      <c r="N39" s="87">
        <f t="shared" si="27"/>
        <v>1576004.4</v>
      </c>
      <c r="O39" s="87">
        <f t="shared" si="27"/>
        <v>0</v>
      </c>
      <c r="P39" s="87">
        <f t="shared" si="27"/>
        <v>1576004.4</v>
      </c>
    </row>
    <row r="40" spans="1:16" ht="34.5" x14ac:dyDescent="0.25">
      <c r="A40" s="43" t="s">
        <v>28</v>
      </c>
      <c r="B40" s="59" t="s">
        <v>9</v>
      </c>
      <c r="C40" s="60" t="s">
        <v>127</v>
      </c>
      <c r="D40" s="60" t="s">
        <v>90</v>
      </c>
      <c r="E40" s="41">
        <v>927</v>
      </c>
      <c r="F40" s="103">
        <v>80020</v>
      </c>
      <c r="G40" s="102" t="s">
        <v>29</v>
      </c>
      <c r="H40" s="220">
        <f t="shared" si="27"/>
        <v>1457104.67</v>
      </c>
      <c r="I40" s="220">
        <f t="shared" si="27"/>
        <v>0</v>
      </c>
      <c r="J40" s="220">
        <f t="shared" si="27"/>
        <v>1457104.67</v>
      </c>
      <c r="K40" s="220">
        <f t="shared" si="27"/>
        <v>1515388.85</v>
      </c>
      <c r="L40" s="220">
        <f t="shared" si="27"/>
        <v>0</v>
      </c>
      <c r="M40" s="220">
        <f t="shared" si="27"/>
        <v>1515388.85</v>
      </c>
      <c r="N40" s="220">
        <f t="shared" si="27"/>
        <v>1576004.4</v>
      </c>
      <c r="O40" s="220">
        <f t="shared" si="27"/>
        <v>0</v>
      </c>
      <c r="P40" s="220">
        <f t="shared" si="27"/>
        <v>1576004.4</v>
      </c>
    </row>
    <row r="41" spans="1:16" x14ac:dyDescent="0.25">
      <c r="A41" s="43" t="s">
        <v>30</v>
      </c>
      <c r="B41" s="59" t="s">
        <v>9</v>
      </c>
      <c r="C41" s="60" t="s">
        <v>127</v>
      </c>
      <c r="D41" s="60" t="s">
        <v>90</v>
      </c>
      <c r="E41" s="41">
        <v>927</v>
      </c>
      <c r="F41" s="103">
        <v>80020</v>
      </c>
      <c r="G41" s="102" t="s">
        <v>31</v>
      </c>
      <c r="H41" s="220">
        <f>SUM(Лист1!G252)</f>
        <v>1457104.67</v>
      </c>
      <c r="I41" s="220">
        <f>SUM(Лист1!H252)</f>
        <v>0</v>
      </c>
      <c r="J41" s="220">
        <f>SUM(H41+I41)</f>
        <v>1457104.67</v>
      </c>
      <c r="K41" s="220">
        <f>SUM(Лист1!J252)</f>
        <v>1515388.85</v>
      </c>
      <c r="L41" s="220">
        <f>SUM(Лист1!K252)</f>
        <v>0</v>
      </c>
      <c r="M41" s="220">
        <f>SUM(K41+L41)</f>
        <v>1515388.85</v>
      </c>
      <c r="N41" s="220">
        <f>SUM(Лист1!M252)</f>
        <v>1576004.4</v>
      </c>
      <c r="O41" s="220">
        <f>SUM(Лист1!N252)</f>
        <v>0</v>
      </c>
      <c r="P41" s="220">
        <f>SUM(N41+O41)</f>
        <v>1576004.4</v>
      </c>
    </row>
    <row r="42" spans="1:16" ht="24.75" x14ac:dyDescent="0.25">
      <c r="A42" s="77" t="s">
        <v>27</v>
      </c>
      <c r="B42" s="61" t="s">
        <v>9</v>
      </c>
      <c r="C42" s="62" t="s">
        <v>127</v>
      </c>
      <c r="D42" s="62" t="s">
        <v>90</v>
      </c>
      <c r="E42" s="56">
        <v>927</v>
      </c>
      <c r="F42" s="132">
        <v>80040</v>
      </c>
      <c r="G42" s="133" t="s">
        <v>7</v>
      </c>
      <c r="H42" s="87">
        <f>SUM(H43+H45+H47)</f>
        <v>28369394.140000001</v>
      </c>
      <c r="I42" s="87">
        <f>SUM(I43+I45+I47)</f>
        <v>0</v>
      </c>
      <c r="J42" s="87">
        <f>SUM(J43+J45+J47)</f>
        <v>28369394.140000001</v>
      </c>
      <c r="K42" s="87">
        <f t="shared" ref="K42:N42" si="28">SUM(K43+K45+K47)</f>
        <v>25390394.5</v>
      </c>
      <c r="L42" s="87">
        <f t="shared" ref="L42" si="29">SUM(L43+L45+L47)</f>
        <v>0</v>
      </c>
      <c r="M42" s="87">
        <f>SUM(M43+M45+M47)</f>
        <v>25390394.5</v>
      </c>
      <c r="N42" s="87">
        <f t="shared" si="28"/>
        <v>27777877.609999999</v>
      </c>
      <c r="O42" s="87">
        <f t="shared" ref="O42" si="30">SUM(O43+O45+O47)</f>
        <v>0</v>
      </c>
      <c r="P42" s="87">
        <f>SUM(P43+P45+P47)</f>
        <v>27777877.609999999</v>
      </c>
    </row>
    <row r="43" spans="1:16" ht="33" x14ac:dyDescent="0.25">
      <c r="A43" s="52" t="s">
        <v>28</v>
      </c>
      <c r="B43" s="59" t="s">
        <v>9</v>
      </c>
      <c r="C43" s="60" t="s">
        <v>127</v>
      </c>
      <c r="D43" s="60" t="s">
        <v>90</v>
      </c>
      <c r="E43" s="41">
        <v>927</v>
      </c>
      <c r="F43" s="103">
        <v>80040</v>
      </c>
      <c r="G43" s="102" t="s">
        <v>29</v>
      </c>
      <c r="H43" s="220">
        <f>SUM(H44)</f>
        <v>20784827.890000001</v>
      </c>
      <c r="I43" s="220">
        <f>SUM(I44)</f>
        <v>0</v>
      </c>
      <c r="J43" s="220">
        <f>SUM(J44)</f>
        <v>20784827.890000001</v>
      </c>
      <c r="K43" s="220">
        <f t="shared" ref="K43:O43" si="31">SUM(K44)</f>
        <v>21643795.57</v>
      </c>
      <c r="L43" s="220">
        <f t="shared" si="31"/>
        <v>0</v>
      </c>
      <c r="M43" s="220">
        <f>SUM(M44)</f>
        <v>21643795.57</v>
      </c>
      <c r="N43" s="220">
        <f t="shared" si="31"/>
        <v>22509547.390000001</v>
      </c>
      <c r="O43" s="220">
        <f t="shared" si="31"/>
        <v>0</v>
      </c>
      <c r="P43" s="220">
        <f>SUM(P44)</f>
        <v>22509547.390000001</v>
      </c>
    </row>
    <row r="44" spans="1:16" x14ac:dyDescent="0.25">
      <c r="A44" s="43" t="s">
        <v>30</v>
      </c>
      <c r="B44" s="59" t="s">
        <v>9</v>
      </c>
      <c r="C44" s="60" t="s">
        <v>127</v>
      </c>
      <c r="D44" s="60" t="s">
        <v>90</v>
      </c>
      <c r="E44" s="41">
        <v>927</v>
      </c>
      <c r="F44" s="103">
        <v>80040</v>
      </c>
      <c r="G44" s="102" t="s">
        <v>31</v>
      </c>
      <c r="H44" s="220">
        <f>SUM(Лист1!G255)</f>
        <v>20784827.890000001</v>
      </c>
      <c r="I44" s="220">
        <f>SUM(Лист1!H255)</f>
        <v>0</v>
      </c>
      <c r="J44" s="220">
        <f>SUM(H44+I44)</f>
        <v>20784827.890000001</v>
      </c>
      <c r="K44" s="220">
        <f>SUM(Лист1!J255)</f>
        <v>21643795.57</v>
      </c>
      <c r="L44" s="220">
        <f>SUM(Лист1!K255)</f>
        <v>0</v>
      </c>
      <c r="M44" s="220">
        <f>SUM(K44+L44)</f>
        <v>21643795.57</v>
      </c>
      <c r="N44" s="220">
        <f>SUM(Лист1!M255)</f>
        <v>22509547.390000001</v>
      </c>
      <c r="O44" s="220">
        <f>SUM(Лист1!N255)</f>
        <v>0</v>
      </c>
      <c r="P44" s="220">
        <f>SUM(N44+O44)</f>
        <v>22509547.390000001</v>
      </c>
    </row>
    <row r="45" spans="1:16" x14ac:dyDescent="0.25">
      <c r="A45" s="52" t="s">
        <v>11</v>
      </c>
      <c r="B45" s="59" t="s">
        <v>9</v>
      </c>
      <c r="C45" s="60" t="s">
        <v>127</v>
      </c>
      <c r="D45" s="60" t="s">
        <v>90</v>
      </c>
      <c r="E45" s="41">
        <v>927</v>
      </c>
      <c r="F45" s="103">
        <v>80040</v>
      </c>
      <c r="G45" s="102" t="s">
        <v>12</v>
      </c>
      <c r="H45" s="220">
        <f>SUM(H46)</f>
        <v>6974666.25</v>
      </c>
      <c r="I45" s="220">
        <f>SUM(I46)</f>
        <v>0</v>
      </c>
      <c r="J45" s="220">
        <f>SUM(J46)</f>
        <v>6974666.25</v>
      </c>
      <c r="K45" s="220">
        <f t="shared" ref="K45:O45" si="32">SUM(K46)</f>
        <v>3136598.93</v>
      </c>
      <c r="L45" s="220">
        <f t="shared" si="32"/>
        <v>0</v>
      </c>
      <c r="M45" s="220">
        <f>SUM(M46)</f>
        <v>3136598.93</v>
      </c>
      <c r="N45" s="220">
        <f t="shared" si="32"/>
        <v>4658330.22</v>
      </c>
      <c r="O45" s="220">
        <f t="shared" si="32"/>
        <v>0</v>
      </c>
      <c r="P45" s="220">
        <f>SUM(P46)</f>
        <v>4658330.22</v>
      </c>
    </row>
    <row r="46" spans="1:16" x14ac:dyDescent="0.25">
      <c r="A46" s="106" t="s">
        <v>140</v>
      </c>
      <c r="B46" s="59" t="s">
        <v>9</v>
      </c>
      <c r="C46" s="60" t="s">
        <v>127</v>
      </c>
      <c r="D46" s="60" t="s">
        <v>90</v>
      </c>
      <c r="E46" s="41">
        <v>927</v>
      </c>
      <c r="F46" s="103">
        <v>80040</v>
      </c>
      <c r="G46" s="102" t="s">
        <v>14</v>
      </c>
      <c r="H46" s="220">
        <f>SUM(Лист1!G257)</f>
        <v>6974666.25</v>
      </c>
      <c r="I46" s="220">
        <f>SUM(Лист1!H257)</f>
        <v>0</v>
      </c>
      <c r="J46" s="220">
        <f>SUM(H46+I46)</f>
        <v>6974666.25</v>
      </c>
      <c r="K46" s="220">
        <f>SUM(Лист1!J257)</f>
        <v>3136598.93</v>
      </c>
      <c r="L46" s="220">
        <f>SUM(Лист1!K257)</f>
        <v>0</v>
      </c>
      <c r="M46" s="220">
        <f>SUM(K46+L46)</f>
        <v>3136598.93</v>
      </c>
      <c r="N46" s="220">
        <f>SUM(Лист1!M257)</f>
        <v>4658330.22</v>
      </c>
      <c r="O46" s="220">
        <f>SUM(Лист1!N257)</f>
        <v>0</v>
      </c>
      <c r="P46" s="220">
        <f>SUM(N46+O46)</f>
        <v>4658330.22</v>
      </c>
    </row>
    <row r="47" spans="1:16" x14ac:dyDescent="0.25">
      <c r="A47" s="52" t="s">
        <v>34</v>
      </c>
      <c r="B47" s="59" t="s">
        <v>9</v>
      </c>
      <c r="C47" s="60" t="s">
        <v>127</v>
      </c>
      <c r="D47" s="60" t="s">
        <v>90</v>
      </c>
      <c r="E47" s="41">
        <v>927</v>
      </c>
      <c r="F47" s="103">
        <v>80040</v>
      </c>
      <c r="G47" s="102" t="s">
        <v>35</v>
      </c>
      <c r="H47" s="220">
        <f>SUM(H48)</f>
        <v>609900</v>
      </c>
      <c r="I47" s="220">
        <f>SUM(I48)</f>
        <v>0</v>
      </c>
      <c r="J47" s="220">
        <f>SUM(J48)</f>
        <v>609900</v>
      </c>
      <c r="K47" s="220">
        <f t="shared" ref="K47:O47" si="33">SUM(K48)</f>
        <v>610000</v>
      </c>
      <c r="L47" s="220">
        <f t="shared" si="33"/>
        <v>0</v>
      </c>
      <c r="M47" s="220">
        <f>SUM(M48)</f>
        <v>610000</v>
      </c>
      <c r="N47" s="220">
        <f t="shared" si="33"/>
        <v>610000</v>
      </c>
      <c r="O47" s="220">
        <f t="shared" si="33"/>
        <v>0</v>
      </c>
      <c r="P47" s="220">
        <f>SUM(P48)</f>
        <v>610000</v>
      </c>
    </row>
    <row r="48" spans="1:16" x14ac:dyDescent="0.25">
      <c r="A48" s="43" t="s">
        <v>122</v>
      </c>
      <c r="B48" s="59" t="s">
        <v>9</v>
      </c>
      <c r="C48" s="60" t="s">
        <v>127</v>
      </c>
      <c r="D48" s="60" t="s">
        <v>90</v>
      </c>
      <c r="E48" s="41">
        <v>927</v>
      </c>
      <c r="F48" s="103">
        <v>80040</v>
      </c>
      <c r="G48" s="102" t="s">
        <v>121</v>
      </c>
      <c r="H48" s="220">
        <f>SUM(Лист1!G258)</f>
        <v>609900</v>
      </c>
      <c r="I48" s="220">
        <f>SUM(Лист1!H258)</f>
        <v>0</v>
      </c>
      <c r="J48" s="220">
        <f>SUM(H48+I48)</f>
        <v>609900</v>
      </c>
      <c r="K48" s="220">
        <f>SUM(Лист1!J258)</f>
        <v>610000</v>
      </c>
      <c r="L48" s="220">
        <f>SUM(Лист1!K258)</f>
        <v>0</v>
      </c>
      <c r="M48" s="220">
        <f>SUM(K48+L48)</f>
        <v>610000</v>
      </c>
      <c r="N48" s="220">
        <f>SUM(Лист1!M258)</f>
        <v>610000</v>
      </c>
      <c r="O48" s="220">
        <f>SUM(Лист1!N258)</f>
        <v>0</v>
      </c>
      <c r="P48" s="220">
        <f>SUM(N48+O48)</f>
        <v>610000</v>
      </c>
    </row>
    <row r="49" spans="1:16" ht="64.5" x14ac:dyDescent="0.25">
      <c r="A49" s="211" t="s">
        <v>211</v>
      </c>
      <c r="B49" s="61" t="s">
        <v>9</v>
      </c>
      <c r="C49" s="62" t="s">
        <v>127</v>
      </c>
      <c r="D49" s="62" t="s">
        <v>90</v>
      </c>
      <c r="E49" s="56">
        <v>927</v>
      </c>
      <c r="F49" s="132">
        <v>84400</v>
      </c>
      <c r="G49" s="133" t="s">
        <v>7</v>
      </c>
      <c r="H49" s="87">
        <f t="shared" ref="H49:J50" si="34">SUM(H50)</f>
        <v>26554</v>
      </c>
      <c r="I49" s="87">
        <f t="shared" si="34"/>
        <v>0</v>
      </c>
      <c r="J49" s="87">
        <f t="shared" si="34"/>
        <v>26554</v>
      </c>
      <c r="K49" s="87">
        <f t="shared" ref="K49:O50" si="35">SUM(K50)</f>
        <v>0</v>
      </c>
      <c r="L49" s="87">
        <f t="shared" si="35"/>
        <v>0</v>
      </c>
      <c r="M49" s="87">
        <f>SUM(M50)</f>
        <v>0</v>
      </c>
      <c r="N49" s="87">
        <f t="shared" si="35"/>
        <v>0</v>
      </c>
      <c r="O49" s="87">
        <f t="shared" si="35"/>
        <v>0</v>
      </c>
      <c r="P49" s="87">
        <f>SUM(P50)</f>
        <v>0</v>
      </c>
    </row>
    <row r="50" spans="1:16" ht="33" x14ac:dyDescent="0.25">
      <c r="A50" s="252" t="s">
        <v>28</v>
      </c>
      <c r="B50" s="59" t="s">
        <v>9</v>
      </c>
      <c r="C50" s="60" t="s">
        <v>127</v>
      </c>
      <c r="D50" s="60" t="s">
        <v>90</v>
      </c>
      <c r="E50" s="41">
        <v>927</v>
      </c>
      <c r="F50" s="103">
        <v>84400</v>
      </c>
      <c r="G50" s="102" t="s">
        <v>29</v>
      </c>
      <c r="H50" s="220">
        <f t="shared" si="34"/>
        <v>26554</v>
      </c>
      <c r="I50" s="220">
        <f t="shared" si="34"/>
        <v>0</v>
      </c>
      <c r="J50" s="220">
        <f t="shared" si="34"/>
        <v>26554</v>
      </c>
      <c r="K50" s="220">
        <f t="shared" si="35"/>
        <v>0</v>
      </c>
      <c r="L50" s="220">
        <f t="shared" si="35"/>
        <v>0</v>
      </c>
      <c r="M50" s="220">
        <f>SUM(M51)</f>
        <v>0</v>
      </c>
      <c r="N50" s="220">
        <f t="shared" si="35"/>
        <v>0</v>
      </c>
      <c r="O50" s="220">
        <f t="shared" si="35"/>
        <v>0</v>
      </c>
      <c r="P50" s="220">
        <f>SUM(P51)</f>
        <v>0</v>
      </c>
    </row>
    <row r="51" spans="1:16" x14ac:dyDescent="0.25">
      <c r="A51" s="141" t="s">
        <v>30</v>
      </c>
      <c r="B51" s="59" t="s">
        <v>9</v>
      </c>
      <c r="C51" s="60" t="s">
        <v>127</v>
      </c>
      <c r="D51" s="60" t="s">
        <v>90</v>
      </c>
      <c r="E51" s="41">
        <v>927</v>
      </c>
      <c r="F51" s="103">
        <v>84400</v>
      </c>
      <c r="G51" s="102" t="s">
        <v>31</v>
      </c>
      <c r="H51" s="220">
        <f>SUM(Лист1!G262)</f>
        <v>26554</v>
      </c>
      <c r="I51" s="220">
        <f>SUM(Лист1!H262)</f>
        <v>0</v>
      </c>
      <c r="J51" s="220">
        <f>SUM(H51+I51)</f>
        <v>26554</v>
      </c>
      <c r="K51" s="220">
        <f>SUM(Лист1!J262)</f>
        <v>0</v>
      </c>
      <c r="L51" s="220">
        <f>SUM(Лист1!K262)</f>
        <v>0</v>
      </c>
      <c r="M51" s="220">
        <f>SUM(K51+L51)</f>
        <v>0</v>
      </c>
      <c r="N51" s="220">
        <f>SUM(Лист1!M262)</f>
        <v>0</v>
      </c>
      <c r="O51" s="220">
        <f>SUM(Лист1!N262)</f>
        <v>0</v>
      </c>
      <c r="P51" s="220">
        <f>SUM(N51+O51)</f>
        <v>0</v>
      </c>
    </row>
    <row r="52" spans="1:16" ht="77.25" x14ac:dyDescent="0.25">
      <c r="A52" s="211" t="s">
        <v>248</v>
      </c>
      <c r="B52" s="61" t="s">
        <v>9</v>
      </c>
      <c r="C52" s="62" t="s">
        <v>127</v>
      </c>
      <c r="D52" s="207" t="s">
        <v>90</v>
      </c>
      <c r="E52" s="56">
        <v>927</v>
      </c>
      <c r="F52" s="189" t="s">
        <v>408</v>
      </c>
      <c r="G52" s="187" t="s">
        <v>7</v>
      </c>
      <c r="H52" s="202">
        <f>SUM(H53+H58)</f>
        <v>1827630</v>
      </c>
      <c r="I52" s="202">
        <f>SUM(I53+I58)</f>
        <v>0</v>
      </c>
      <c r="J52" s="202">
        <f>SUM(J53+J58)</f>
        <v>1827630</v>
      </c>
      <c r="K52" s="202">
        <f t="shared" ref="K52:N52" si="36">SUM(K53+K58)</f>
        <v>1827630</v>
      </c>
      <c r="L52" s="202">
        <f t="shared" ref="L52" si="37">SUM(L53+L58)</f>
        <v>0</v>
      </c>
      <c r="M52" s="202">
        <f>SUM(M53+M58)</f>
        <v>1827630</v>
      </c>
      <c r="N52" s="202">
        <f t="shared" si="36"/>
        <v>1827630</v>
      </c>
      <c r="O52" s="202">
        <f t="shared" ref="O52" si="38">SUM(O53+O58)</f>
        <v>0</v>
      </c>
      <c r="P52" s="202">
        <f>SUM(P53+P58)</f>
        <v>1827630</v>
      </c>
    </row>
    <row r="53" spans="1:16" ht="141" x14ac:dyDescent="0.25">
      <c r="A53" s="211" t="s">
        <v>400</v>
      </c>
      <c r="B53" s="61" t="s">
        <v>9</v>
      </c>
      <c r="C53" s="62" t="s">
        <v>127</v>
      </c>
      <c r="D53" s="62" t="s">
        <v>90</v>
      </c>
      <c r="E53" s="56">
        <v>927</v>
      </c>
      <c r="F53" s="189" t="s">
        <v>409</v>
      </c>
      <c r="G53" s="187" t="s">
        <v>7</v>
      </c>
      <c r="H53" s="202">
        <f t="shared" ref="H53:M53" si="39">SUM(H54+H56)</f>
        <v>1305450</v>
      </c>
      <c r="I53" s="202">
        <f t="shared" si="39"/>
        <v>0</v>
      </c>
      <c r="J53" s="202">
        <f t="shared" si="39"/>
        <v>1305450</v>
      </c>
      <c r="K53" s="202">
        <f t="shared" si="39"/>
        <v>1305647</v>
      </c>
      <c r="L53" s="202">
        <f t="shared" si="39"/>
        <v>0</v>
      </c>
      <c r="M53" s="202">
        <f t="shared" si="39"/>
        <v>1305647</v>
      </c>
      <c r="N53" s="202">
        <f t="shared" ref="N53:O53" si="40">SUM(N54+N56)</f>
        <v>1305650</v>
      </c>
      <c r="O53" s="202">
        <f t="shared" si="40"/>
        <v>0</v>
      </c>
      <c r="P53" s="202">
        <f>SUM(P54+P56)</f>
        <v>1305650</v>
      </c>
    </row>
    <row r="54" spans="1:16" ht="33" x14ac:dyDescent="0.25">
      <c r="A54" s="114" t="s">
        <v>28</v>
      </c>
      <c r="B54" s="59" t="s">
        <v>9</v>
      </c>
      <c r="C54" s="60" t="s">
        <v>127</v>
      </c>
      <c r="D54" s="60" t="s">
        <v>90</v>
      </c>
      <c r="E54" s="41">
        <v>927</v>
      </c>
      <c r="F54" s="109" t="s">
        <v>409</v>
      </c>
      <c r="G54" s="102" t="s">
        <v>29</v>
      </c>
      <c r="H54" s="203">
        <f t="shared" ref="H54:M54" si="41">SUM(H55)</f>
        <v>876652</v>
      </c>
      <c r="I54" s="203">
        <f t="shared" si="41"/>
        <v>0</v>
      </c>
      <c r="J54" s="203">
        <f t="shared" si="41"/>
        <v>876652</v>
      </c>
      <c r="K54" s="203">
        <f t="shared" si="41"/>
        <v>910246</v>
      </c>
      <c r="L54" s="203">
        <f t="shared" si="41"/>
        <v>0</v>
      </c>
      <c r="M54" s="203">
        <f t="shared" si="41"/>
        <v>910246</v>
      </c>
      <c r="N54" s="203">
        <f t="shared" ref="N54:O54" si="42">SUM(N55)</f>
        <v>946650</v>
      </c>
      <c r="O54" s="203">
        <f t="shared" si="42"/>
        <v>0</v>
      </c>
      <c r="P54" s="203">
        <f>SUM(P55)</f>
        <v>946650</v>
      </c>
    </row>
    <row r="55" spans="1:16" x14ac:dyDescent="0.25">
      <c r="A55" s="106" t="s">
        <v>30</v>
      </c>
      <c r="B55" s="239" t="s">
        <v>9</v>
      </c>
      <c r="C55" s="75" t="s">
        <v>127</v>
      </c>
      <c r="D55" s="75" t="s">
        <v>90</v>
      </c>
      <c r="E55" s="41">
        <v>927</v>
      </c>
      <c r="F55" s="109" t="s">
        <v>409</v>
      </c>
      <c r="G55" s="102" t="s">
        <v>31</v>
      </c>
      <c r="H55" s="203">
        <f>SUM(Лист1!G266)</f>
        <v>876652</v>
      </c>
      <c r="I55" s="203">
        <f>SUM(Лист1!H266)</f>
        <v>0</v>
      </c>
      <c r="J55" s="203">
        <f>SUM(H55+I55)</f>
        <v>876652</v>
      </c>
      <c r="K55" s="203">
        <f>SUM(Лист1!J266)</f>
        <v>910246</v>
      </c>
      <c r="L55" s="203">
        <f>SUM(Лист1!K266)</f>
        <v>0</v>
      </c>
      <c r="M55" s="203">
        <f>SUM(K55+L55)</f>
        <v>910246</v>
      </c>
      <c r="N55" s="203">
        <f>SUM(Лист1!M266)</f>
        <v>946650</v>
      </c>
      <c r="O55" s="203">
        <f>SUM(Лист1!N266)</f>
        <v>0</v>
      </c>
      <c r="P55" s="203">
        <f>SUM(N55+O55)</f>
        <v>946650</v>
      </c>
    </row>
    <row r="56" spans="1:16" x14ac:dyDescent="0.25">
      <c r="A56" s="114" t="s">
        <v>11</v>
      </c>
      <c r="B56" s="59" t="s">
        <v>9</v>
      </c>
      <c r="C56" s="60" t="s">
        <v>127</v>
      </c>
      <c r="D56" s="60" t="s">
        <v>90</v>
      </c>
      <c r="E56" s="41">
        <v>927</v>
      </c>
      <c r="F56" s="109" t="s">
        <v>409</v>
      </c>
      <c r="G56" s="102" t="s">
        <v>12</v>
      </c>
      <c r="H56" s="203">
        <f t="shared" ref="H56:M56" si="43">SUM(H57)</f>
        <v>428798</v>
      </c>
      <c r="I56" s="203">
        <f t="shared" si="43"/>
        <v>0</v>
      </c>
      <c r="J56" s="203">
        <f t="shared" si="43"/>
        <v>428798</v>
      </c>
      <c r="K56" s="203">
        <f t="shared" si="43"/>
        <v>395401</v>
      </c>
      <c r="L56" s="203">
        <f t="shared" si="43"/>
        <v>0</v>
      </c>
      <c r="M56" s="203">
        <f t="shared" si="43"/>
        <v>395401</v>
      </c>
      <c r="N56" s="203">
        <f t="shared" ref="N56:O56" si="44">SUM(N57)</f>
        <v>359000</v>
      </c>
      <c r="O56" s="203">
        <f t="shared" si="44"/>
        <v>0</v>
      </c>
      <c r="P56" s="203">
        <f>SUM(P57)</f>
        <v>359000</v>
      </c>
    </row>
    <row r="57" spans="1:16" x14ac:dyDescent="0.25">
      <c r="A57" s="106" t="s">
        <v>140</v>
      </c>
      <c r="B57" s="59" t="s">
        <v>9</v>
      </c>
      <c r="C57" s="60" t="s">
        <v>127</v>
      </c>
      <c r="D57" s="60" t="s">
        <v>90</v>
      </c>
      <c r="E57" s="41">
        <v>927</v>
      </c>
      <c r="F57" s="109" t="s">
        <v>409</v>
      </c>
      <c r="G57" s="102" t="s">
        <v>14</v>
      </c>
      <c r="H57" s="203">
        <f>SUM(Лист1!G268)</f>
        <v>428798</v>
      </c>
      <c r="I57" s="203">
        <f>SUM(Лист1!H268)</f>
        <v>0</v>
      </c>
      <c r="J57" s="203">
        <f>SUM(H57+I57)</f>
        <v>428798</v>
      </c>
      <c r="K57" s="203">
        <f>SUM(Лист1!J268)</f>
        <v>395401</v>
      </c>
      <c r="L57" s="203">
        <f>SUM(Лист1!K268)</f>
        <v>0</v>
      </c>
      <c r="M57" s="203">
        <f>SUM(K57+L57)</f>
        <v>395401</v>
      </c>
      <c r="N57" s="203">
        <f>SUM(Лист1!M268)</f>
        <v>359000</v>
      </c>
      <c r="O57" s="203">
        <f>SUM(Лист1!N268)</f>
        <v>0</v>
      </c>
      <c r="P57" s="203">
        <f>SUM(N57+O57)</f>
        <v>359000</v>
      </c>
    </row>
    <row r="58" spans="1:16" ht="141" x14ac:dyDescent="0.25">
      <c r="A58" s="211" t="s">
        <v>401</v>
      </c>
      <c r="B58" s="61" t="s">
        <v>9</v>
      </c>
      <c r="C58" s="62" t="s">
        <v>127</v>
      </c>
      <c r="D58" s="62" t="s">
        <v>90</v>
      </c>
      <c r="E58" s="56">
        <v>927</v>
      </c>
      <c r="F58" s="257" t="s">
        <v>410</v>
      </c>
      <c r="G58" s="256" t="s">
        <v>7</v>
      </c>
      <c r="H58" s="216">
        <f>SUM(H59+H61)</f>
        <v>522180</v>
      </c>
      <c r="I58" s="216">
        <f>SUM(I59+I61)</f>
        <v>0</v>
      </c>
      <c r="J58" s="216">
        <f>SUM(J59+J61)</f>
        <v>522180</v>
      </c>
      <c r="K58" s="216">
        <f t="shared" ref="K58:N58" si="45">SUM(K59+K61)</f>
        <v>521983</v>
      </c>
      <c r="L58" s="216">
        <f t="shared" ref="L58" si="46">SUM(L59+L61)</f>
        <v>0</v>
      </c>
      <c r="M58" s="216">
        <f>SUM(M59+M61)</f>
        <v>521983</v>
      </c>
      <c r="N58" s="216">
        <f t="shared" si="45"/>
        <v>521980</v>
      </c>
      <c r="O58" s="216">
        <f t="shared" ref="O58" si="47">SUM(O59+O61)</f>
        <v>0</v>
      </c>
      <c r="P58" s="216">
        <f>SUM(P59+P61)</f>
        <v>521980</v>
      </c>
    </row>
    <row r="59" spans="1:16" ht="33" x14ac:dyDescent="0.25">
      <c r="A59" s="252" t="s">
        <v>28</v>
      </c>
      <c r="B59" s="59" t="s">
        <v>9</v>
      </c>
      <c r="C59" s="60" t="s">
        <v>127</v>
      </c>
      <c r="D59" s="60" t="s">
        <v>90</v>
      </c>
      <c r="E59" s="41">
        <v>927</v>
      </c>
      <c r="F59" s="156" t="s">
        <v>410</v>
      </c>
      <c r="G59" s="155" t="s">
        <v>29</v>
      </c>
      <c r="H59" s="184">
        <f t="shared" ref="H59:M59" si="48">SUM(H60)</f>
        <v>267913</v>
      </c>
      <c r="I59" s="184">
        <f t="shared" si="48"/>
        <v>0</v>
      </c>
      <c r="J59" s="184">
        <f t="shared" si="48"/>
        <v>267913</v>
      </c>
      <c r="K59" s="184">
        <f t="shared" si="48"/>
        <v>278628</v>
      </c>
      <c r="L59" s="184">
        <f t="shared" si="48"/>
        <v>0</v>
      </c>
      <c r="M59" s="184">
        <f t="shared" si="48"/>
        <v>278628</v>
      </c>
      <c r="N59" s="184">
        <f t="shared" ref="N59:O59" si="49">SUM(N60)</f>
        <v>289774</v>
      </c>
      <c r="O59" s="184">
        <f t="shared" si="49"/>
        <v>0</v>
      </c>
      <c r="P59" s="184">
        <f>SUM(P60)</f>
        <v>289774</v>
      </c>
    </row>
    <row r="60" spans="1:16" x14ac:dyDescent="0.25">
      <c r="A60" s="141" t="s">
        <v>30</v>
      </c>
      <c r="B60" s="59" t="s">
        <v>9</v>
      </c>
      <c r="C60" s="60" t="s">
        <v>127</v>
      </c>
      <c r="D60" s="60" t="s">
        <v>90</v>
      </c>
      <c r="E60" s="41">
        <v>927</v>
      </c>
      <c r="F60" s="156" t="s">
        <v>410</v>
      </c>
      <c r="G60" s="155" t="s">
        <v>31</v>
      </c>
      <c r="H60" s="184">
        <f>SUM(Лист1!G271)</f>
        <v>267913</v>
      </c>
      <c r="I60" s="184">
        <f>SUM(Лист1!H271)</f>
        <v>0</v>
      </c>
      <c r="J60" s="184">
        <f>SUM(H60+I60)</f>
        <v>267913</v>
      </c>
      <c r="K60" s="184">
        <f>SUM(Лист1!J271)</f>
        <v>278628</v>
      </c>
      <c r="L60" s="184">
        <f>SUM(Лист1!K271)</f>
        <v>0</v>
      </c>
      <c r="M60" s="184">
        <f>SUM(K60+L60)</f>
        <v>278628</v>
      </c>
      <c r="N60" s="184">
        <f>SUM(Лист1!M271)</f>
        <v>289774</v>
      </c>
      <c r="O60" s="184">
        <f>SUM(Лист1!N271)</f>
        <v>0</v>
      </c>
      <c r="P60" s="184">
        <f>SUM(N60+O60)</f>
        <v>289774</v>
      </c>
    </row>
    <row r="61" spans="1:16" x14ac:dyDescent="0.25">
      <c r="A61" s="141" t="s">
        <v>11</v>
      </c>
      <c r="B61" s="59" t="s">
        <v>9</v>
      </c>
      <c r="C61" s="60" t="s">
        <v>127</v>
      </c>
      <c r="D61" s="60" t="s">
        <v>90</v>
      </c>
      <c r="E61" s="41">
        <v>927</v>
      </c>
      <c r="F61" s="156" t="s">
        <v>410</v>
      </c>
      <c r="G61" s="155" t="s">
        <v>12</v>
      </c>
      <c r="H61" s="184">
        <f t="shared" ref="H61:M61" si="50">SUM(H62)</f>
        <v>254267</v>
      </c>
      <c r="I61" s="184">
        <f t="shared" si="50"/>
        <v>0</v>
      </c>
      <c r="J61" s="184">
        <f t="shared" si="50"/>
        <v>254267</v>
      </c>
      <c r="K61" s="184">
        <f t="shared" si="50"/>
        <v>243355</v>
      </c>
      <c r="L61" s="184">
        <f t="shared" si="50"/>
        <v>0</v>
      </c>
      <c r="M61" s="184">
        <f t="shared" si="50"/>
        <v>243355</v>
      </c>
      <c r="N61" s="184">
        <f t="shared" ref="N61:O61" si="51">SUM(N62)</f>
        <v>232206</v>
      </c>
      <c r="O61" s="184">
        <f t="shared" si="51"/>
        <v>0</v>
      </c>
      <c r="P61" s="184">
        <f>SUM(P62)</f>
        <v>232206</v>
      </c>
    </row>
    <row r="62" spans="1:16" ht="22.5" x14ac:dyDescent="0.25">
      <c r="A62" s="258" t="s">
        <v>135</v>
      </c>
      <c r="B62" s="239" t="s">
        <v>9</v>
      </c>
      <c r="C62" s="75" t="s">
        <v>127</v>
      </c>
      <c r="D62" s="75" t="s">
        <v>90</v>
      </c>
      <c r="E62" s="41">
        <v>927</v>
      </c>
      <c r="F62" s="156" t="s">
        <v>410</v>
      </c>
      <c r="G62" s="155" t="s">
        <v>14</v>
      </c>
      <c r="H62" s="184">
        <f>SUM(Лист1!G273)</f>
        <v>254267</v>
      </c>
      <c r="I62" s="184">
        <f>SUM(Лист1!H273)</f>
        <v>0</v>
      </c>
      <c r="J62" s="184">
        <f>SUM(H62+I62)</f>
        <v>254267</v>
      </c>
      <c r="K62" s="184">
        <f>SUM(Лист1!J273)</f>
        <v>243355</v>
      </c>
      <c r="L62" s="184">
        <f>SUM(Лист1!K273)</f>
        <v>0</v>
      </c>
      <c r="M62" s="184">
        <f>SUM(K62+L62)</f>
        <v>243355</v>
      </c>
      <c r="N62" s="184">
        <f>SUM(Лист1!M273)</f>
        <v>232206</v>
      </c>
      <c r="O62" s="184">
        <f>SUM(Лист1!N273)</f>
        <v>0</v>
      </c>
      <c r="P62" s="184">
        <f>SUM(N62+O62)</f>
        <v>232206</v>
      </c>
    </row>
    <row r="63" spans="1:16" ht="39" x14ac:dyDescent="0.25">
      <c r="A63" s="211" t="s">
        <v>249</v>
      </c>
      <c r="B63" s="61" t="s">
        <v>9</v>
      </c>
      <c r="C63" s="62" t="s">
        <v>127</v>
      </c>
      <c r="D63" s="62" t="s">
        <v>90</v>
      </c>
      <c r="E63" s="56">
        <v>927</v>
      </c>
      <c r="F63" s="262" t="s">
        <v>411</v>
      </c>
      <c r="G63" s="261" t="s">
        <v>7</v>
      </c>
      <c r="H63" s="216">
        <f t="shared" ref="H63:M63" si="52">SUM(H64+H66)</f>
        <v>391635</v>
      </c>
      <c r="I63" s="216">
        <f t="shared" si="52"/>
        <v>0</v>
      </c>
      <c r="J63" s="216">
        <f t="shared" si="52"/>
        <v>391635</v>
      </c>
      <c r="K63" s="216">
        <f t="shared" si="52"/>
        <v>391635</v>
      </c>
      <c r="L63" s="216">
        <f t="shared" si="52"/>
        <v>0</v>
      </c>
      <c r="M63" s="216">
        <f t="shared" si="52"/>
        <v>391635</v>
      </c>
      <c r="N63" s="216">
        <f t="shared" ref="N63:O63" si="53">SUM(N64+N66)</f>
        <v>391635</v>
      </c>
      <c r="O63" s="216">
        <f t="shared" si="53"/>
        <v>0</v>
      </c>
      <c r="P63" s="216">
        <f>SUM(P64+P66)</f>
        <v>391635</v>
      </c>
    </row>
    <row r="64" spans="1:16" ht="33" x14ac:dyDescent="0.25">
      <c r="A64" s="252" t="s">
        <v>28</v>
      </c>
      <c r="B64" s="59" t="s">
        <v>9</v>
      </c>
      <c r="C64" s="60" t="s">
        <v>127</v>
      </c>
      <c r="D64" s="60" t="s">
        <v>90</v>
      </c>
      <c r="E64" s="41">
        <v>927</v>
      </c>
      <c r="F64" s="156" t="s">
        <v>411</v>
      </c>
      <c r="G64" s="155" t="s">
        <v>29</v>
      </c>
      <c r="H64" s="184">
        <f t="shared" ref="H64:P64" si="54">SUM(H65)</f>
        <v>280661</v>
      </c>
      <c r="I64" s="184">
        <f t="shared" si="54"/>
        <v>0</v>
      </c>
      <c r="J64" s="184">
        <f t="shared" si="54"/>
        <v>280661</v>
      </c>
      <c r="K64" s="184">
        <f t="shared" si="54"/>
        <v>291887</v>
      </c>
      <c r="L64" s="184">
        <f t="shared" si="54"/>
        <v>0</v>
      </c>
      <c r="M64" s="184">
        <f t="shared" si="54"/>
        <v>291887</v>
      </c>
      <c r="N64" s="184">
        <f t="shared" si="54"/>
        <v>303563</v>
      </c>
      <c r="O64" s="184">
        <f t="shared" si="54"/>
        <v>0</v>
      </c>
      <c r="P64" s="184">
        <f t="shared" si="54"/>
        <v>303563</v>
      </c>
    </row>
    <row r="65" spans="1:17" x14ac:dyDescent="0.25">
      <c r="A65" s="141" t="s">
        <v>30</v>
      </c>
      <c r="B65" s="239" t="s">
        <v>9</v>
      </c>
      <c r="C65" s="75" t="s">
        <v>127</v>
      </c>
      <c r="D65" s="230" t="s">
        <v>90</v>
      </c>
      <c r="E65" s="41">
        <v>927</v>
      </c>
      <c r="F65" s="156" t="s">
        <v>411</v>
      </c>
      <c r="G65" s="155" t="s">
        <v>31</v>
      </c>
      <c r="H65" s="184">
        <f>SUM(Лист1!G276)</f>
        <v>280661</v>
      </c>
      <c r="I65" s="184">
        <f>SUM(Лист1!H276)</f>
        <v>0</v>
      </c>
      <c r="J65" s="184">
        <f>SUM(H65+I65)</f>
        <v>280661</v>
      </c>
      <c r="K65" s="184">
        <f>SUM(Лист1!J276)</f>
        <v>291887</v>
      </c>
      <c r="L65" s="184">
        <f>SUM(Лист1!K276)</f>
        <v>0</v>
      </c>
      <c r="M65" s="184">
        <f>SUM(K65+L65)</f>
        <v>291887</v>
      </c>
      <c r="N65" s="184">
        <f>SUM(Лист1!M276)</f>
        <v>303563</v>
      </c>
      <c r="O65" s="184">
        <f>SUM(Лист1!N276)</f>
        <v>0</v>
      </c>
      <c r="P65" s="184">
        <f>SUM(N65+O65)</f>
        <v>303563</v>
      </c>
    </row>
    <row r="66" spans="1:17" x14ac:dyDescent="0.25">
      <c r="A66" s="252" t="s">
        <v>11</v>
      </c>
      <c r="B66" s="59" t="s">
        <v>9</v>
      </c>
      <c r="C66" s="60" t="s">
        <v>127</v>
      </c>
      <c r="D66" s="60" t="s">
        <v>90</v>
      </c>
      <c r="E66" s="41">
        <v>927</v>
      </c>
      <c r="F66" s="156" t="s">
        <v>411</v>
      </c>
      <c r="G66" s="155" t="s">
        <v>12</v>
      </c>
      <c r="H66" s="184">
        <f t="shared" ref="H66:M66" si="55">SUM(H67)</f>
        <v>110974</v>
      </c>
      <c r="I66" s="184">
        <f t="shared" si="55"/>
        <v>0</v>
      </c>
      <c r="J66" s="184">
        <f t="shared" si="55"/>
        <v>110974</v>
      </c>
      <c r="K66" s="184">
        <f t="shared" si="55"/>
        <v>99748</v>
      </c>
      <c r="L66" s="184">
        <f t="shared" si="55"/>
        <v>0</v>
      </c>
      <c r="M66" s="184">
        <f t="shared" si="55"/>
        <v>99748</v>
      </c>
      <c r="N66" s="184">
        <f t="shared" ref="N66:O66" si="56">SUM(N67)</f>
        <v>88072</v>
      </c>
      <c r="O66" s="184">
        <f t="shared" si="56"/>
        <v>0</v>
      </c>
      <c r="P66" s="184">
        <f>SUM(P67)</f>
        <v>88072</v>
      </c>
    </row>
    <row r="67" spans="1:17" x14ac:dyDescent="0.25">
      <c r="A67" s="141" t="s">
        <v>140</v>
      </c>
      <c r="B67" s="59" t="s">
        <v>9</v>
      </c>
      <c r="C67" s="60" t="s">
        <v>127</v>
      </c>
      <c r="D67" s="60" t="s">
        <v>90</v>
      </c>
      <c r="E67" s="41">
        <v>927</v>
      </c>
      <c r="F67" s="156" t="s">
        <v>411</v>
      </c>
      <c r="G67" s="155" t="s">
        <v>14</v>
      </c>
      <c r="H67" s="184">
        <f>SUM(Лист1!G278)</f>
        <v>110974</v>
      </c>
      <c r="I67" s="184">
        <f>SUM(Лист1!H278)</f>
        <v>0</v>
      </c>
      <c r="J67" s="184">
        <f>SUM(H67+I67)</f>
        <v>110974</v>
      </c>
      <c r="K67" s="184">
        <f>SUM(Лист1!J278)</f>
        <v>99748</v>
      </c>
      <c r="L67" s="184">
        <f>SUM(Лист1!K278)</f>
        <v>0</v>
      </c>
      <c r="M67" s="184">
        <f>SUM(K67+L67)</f>
        <v>99748</v>
      </c>
      <c r="N67" s="184">
        <f>SUM(Лист1!M278)</f>
        <v>88072</v>
      </c>
      <c r="O67" s="184">
        <f>SUM(Лист1!N278)</f>
        <v>0</v>
      </c>
      <c r="P67" s="184">
        <f>SUM(N67+O67)</f>
        <v>88072</v>
      </c>
    </row>
    <row r="68" spans="1:17" ht="115.5" x14ac:dyDescent="0.25">
      <c r="A68" s="112" t="s">
        <v>192</v>
      </c>
      <c r="B68" s="61" t="s">
        <v>9</v>
      </c>
      <c r="C68" s="62" t="s">
        <v>127</v>
      </c>
      <c r="D68" s="62" t="s">
        <v>90</v>
      </c>
      <c r="E68" s="56">
        <v>927</v>
      </c>
      <c r="F68" s="130" t="s">
        <v>412</v>
      </c>
      <c r="G68" s="133" t="s">
        <v>7</v>
      </c>
      <c r="H68" s="202">
        <f t="shared" ref="H68:M68" si="57">SUM(H69+H71)</f>
        <v>1566540</v>
      </c>
      <c r="I68" s="202">
        <f t="shared" si="57"/>
        <v>0</v>
      </c>
      <c r="J68" s="202">
        <f t="shared" si="57"/>
        <v>1566540</v>
      </c>
      <c r="K68" s="202">
        <f t="shared" si="57"/>
        <v>1566474</v>
      </c>
      <c r="L68" s="202">
        <f t="shared" si="57"/>
        <v>0</v>
      </c>
      <c r="M68" s="202">
        <f t="shared" si="57"/>
        <v>1566474</v>
      </c>
      <c r="N68" s="202">
        <f t="shared" ref="N68:O68" si="58">SUM(N69+N71)</f>
        <v>1566540</v>
      </c>
      <c r="O68" s="202">
        <f t="shared" si="58"/>
        <v>0</v>
      </c>
      <c r="P68" s="202">
        <f>SUM(P69+P71)</f>
        <v>1566540</v>
      </c>
    </row>
    <row r="69" spans="1:17" ht="34.5" x14ac:dyDescent="0.25">
      <c r="A69" s="106" t="s">
        <v>28</v>
      </c>
      <c r="B69" s="59" t="s">
        <v>9</v>
      </c>
      <c r="C69" s="60" t="s">
        <v>127</v>
      </c>
      <c r="D69" s="60" t="s">
        <v>90</v>
      </c>
      <c r="E69" s="41">
        <v>927</v>
      </c>
      <c r="F69" s="144" t="s">
        <v>412</v>
      </c>
      <c r="G69" s="102" t="s">
        <v>29</v>
      </c>
      <c r="H69" s="203">
        <f t="shared" ref="H69:P69" si="59">SUM(H70)</f>
        <v>1243706</v>
      </c>
      <c r="I69" s="203">
        <f t="shared" si="59"/>
        <v>0</v>
      </c>
      <c r="J69" s="203">
        <f t="shared" si="59"/>
        <v>1243706</v>
      </c>
      <c r="K69" s="203">
        <f t="shared" si="59"/>
        <v>1293388</v>
      </c>
      <c r="L69" s="203">
        <f t="shared" si="59"/>
        <v>0</v>
      </c>
      <c r="M69" s="203">
        <f t="shared" si="59"/>
        <v>1293388</v>
      </c>
      <c r="N69" s="203">
        <f t="shared" si="59"/>
        <v>1345193</v>
      </c>
      <c r="O69" s="203">
        <f t="shared" si="59"/>
        <v>0</v>
      </c>
      <c r="P69" s="203">
        <f t="shared" si="59"/>
        <v>1345193</v>
      </c>
    </row>
    <row r="70" spans="1:17" x14ac:dyDescent="0.25">
      <c r="A70" s="106" t="s">
        <v>30</v>
      </c>
      <c r="B70" s="59" t="s">
        <v>9</v>
      </c>
      <c r="C70" s="60" t="s">
        <v>127</v>
      </c>
      <c r="D70" s="60" t="s">
        <v>90</v>
      </c>
      <c r="E70" s="41">
        <v>927</v>
      </c>
      <c r="F70" s="144" t="s">
        <v>412</v>
      </c>
      <c r="G70" s="102" t="s">
        <v>31</v>
      </c>
      <c r="H70" s="203">
        <f>SUM(Лист1!G281)</f>
        <v>1243706</v>
      </c>
      <c r="I70" s="203">
        <f>SUM(Лист1!H281)</f>
        <v>0</v>
      </c>
      <c r="J70" s="203">
        <f>SUM(H70+I70)</f>
        <v>1243706</v>
      </c>
      <c r="K70" s="203">
        <f>SUM(Лист1!J281)</f>
        <v>1293388</v>
      </c>
      <c r="L70" s="203">
        <f>SUM(Лист1!K281)</f>
        <v>0</v>
      </c>
      <c r="M70" s="203">
        <f>SUM(K70+L70)</f>
        <v>1293388</v>
      </c>
      <c r="N70" s="203">
        <f>SUM(Лист1!M281)</f>
        <v>1345193</v>
      </c>
      <c r="O70" s="203">
        <f>SUM(Лист1!N281)</f>
        <v>0</v>
      </c>
      <c r="P70" s="203">
        <f>SUM(N70+O70)</f>
        <v>1345193</v>
      </c>
    </row>
    <row r="71" spans="1:17" x14ac:dyDescent="0.25">
      <c r="A71" s="106" t="s">
        <v>11</v>
      </c>
      <c r="B71" s="59" t="s">
        <v>9</v>
      </c>
      <c r="C71" s="60" t="s">
        <v>127</v>
      </c>
      <c r="D71" s="60" t="s">
        <v>90</v>
      </c>
      <c r="E71" s="41">
        <v>927</v>
      </c>
      <c r="F71" s="144" t="s">
        <v>412</v>
      </c>
      <c r="G71" s="176">
        <v>200</v>
      </c>
      <c r="H71" s="203">
        <f t="shared" ref="H71:M71" si="60">SUM(H72)</f>
        <v>322834</v>
      </c>
      <c r="I71" s="203">
        <f t="shared" si="60"/>
        <v>0</v>
      </c>
      <c r="J71" s="203">
        <f t="shared" si="60"/>
        <v>322834</v>
      </c>
      <c r="K71" s="203">
        <f t="shared" si="60"/>
        <v>273086</v>
      </c>
      <c r="L71" s="203">
        <f t="shared" si="60"/>
        <v>0</v>
      </c>
      <c r="M71" s="203">
        <f t="shared" si="60"/>
        <v>273086</v>
      </c>
      <c r="N71" s="203">
        <f t="shared" ref="N71:O71" si="61">SUM(N72)</f>
        <v>221347</v>
      </c>
      <c r="O71" s="203">
        <f t="shared" si="61"/>
        <v>0</v>
      </c>
      <c r="P71" s="203">
        <f>SUM(P72)</f>
        <v>221347</v>
      </c>
    </row>
    <row r="72" spans="1:17" x14ac:dyDescent="0.25">
      <c r="A72" s="106" t="s">
        <v>140</v>
      </c>
      <c r="B72" s="59" t="s">
        <v>9</v>
      </c>
      <c r="C72" s="60" t="s">
        <v>127</v>
      </c>
      <c r="D72" s="60" t="s">
        <v>90</v>
      </c>
      <c r="E72" s="41">
        <v>927</v>
      </c>
      <c r="F72" s="144" t="s">
        <v>412</v>
      </c>
      <c r="G72" s="102" t="s">
        <v>14</v>
      </c>
      <c r="H72" s="203">
        <f>SUM(Лист1!G283)</f>
        <v>322834</v>
      </c>
      <c r="I72" s="203">
        <f>SUM(Лист1!H283)</f>
        <v>0</v>
      </c>
      <c r="J72" s="203">
        <f>SUM(H72+I72)</f>
        <v>322834</v>
      </c>
      <c r="K72" s="203">
        <f>SUM(Лист1!J283)</f>
        <v>273086</v>
      </c>
      <c r="L72" s="203">
        <f>SUM(Лист1!K283)</f>
        <v>0</v>
      </c>
      <c r="M72" s="203">
        <f>SUM(K72+L72)</f>
        <v>273086</v>
      </c>
      <c r="N72" s="203">
        <f>SUM(Лист1!M283)</f>
        <v>221347</v>
      </c>
      <c r="O72" s="203">
        <f>SUM(Лист1!N283)</f>
        <v>0</v>
      </c>
      <c r="P72" s="203">
        <f>SUM(N72+O72)</f>
        <v>221347</v>
      </c>
    </row>
    <row r="73" spans="1:17" ht="18" x14ac:dyDescent="0.25">
      <c r="A73" s="81" t="s">
        <v>101</v>
      </c>
      <c r="B73" s="58" t="s">
        <v>9</v>
      </c>
      <c r="C73" s="63" t="s">
        <v>129</v>
      </c>
      <c r="D73" s="63"/>
      <c r="E73" s="47"/>
      <c r="F73" s="84"/>
      <c r="G73" s="84"/>
      <c r="H73" s="87">
        <f>SUM(H74+H202+H212+H208)</f>
        <v>190437875.29000002</v>
      </c>
      <c r="I73" s="87">
        <f>SUM(I74+I202+I212+I208)</f>
        <v>6611432.3200000003</v>
      </c>
      <c r="J73" s="87">
        <f>SUM(J74+J202+J212+J208)</f>
        <v>197049307.61000001</v>
      </c>
      <c r="K73" s="87">
        <f t="shared" ref="K73:P73" si="62">SUM(K74+K202)</f>
        <v>131964084.66</v>
      </c>
      <c r="L73" s="87">
        <f t="shared" si="62"/>
        <v>0</v>
      </c>
      <c r="M73" s="87">
        <f t="shared" si="62"/>
        <v>131964084.66</v>
      </c>
      <c r="N73" s="87">
        <f t="shared" si="62"/>
        <v>189279094.54000002</v>
      </c>
      <c r="O73" s="87">
        <f t="shared" si="62"/>
        <v>0</v>
      </c>
      <c r="P73" s="87">
        <f t="shared" si="62"/>
        <v>189279094.54000002</v>
      </c>
    </row>
    <row r="74" spans="1:17" ht="26.25" x14ac:dyDescent="0.25">
      <c r="A74" s="112" t="s">
        <v>232</v>
      </c>
      <c r="B74" s="58" t="s">
        <v>9</v>
      </c>
      <c r="C74" s="63" t="s">
        <v>129</v>
      </c>
      <c r="D74" s="63" t="s">
        <v>37</v>
      </c>
      <c r="E74" s="47"/>
      <c r="F74" s="84"/>
      <c r="G74" s="84"/>
      <c r="H74" s="87">
        <f>SUM(H75)</f>
        <v>137585687.48000002</v>
      </c>
      <c r="I74" s="87">
        <f>SUM(I75)</f>
        <v>6611432.3200000003</v>
      </c>
      <c r="J74" s="87">
        <f>SUM(J75)</f>
        <v>144197119.80000001</v>
      </c>
      <c r="K74" s="87">
        <f t="shared" ref="K74:O74" si="63">SUM(K75)</f>
        <v>95750888.700000003</v>
      </c>
      <c r="L74" s="87">
        <f t="shared" si="63"/>
        <v>0</v>
      </c>
      <c r="M74" s="87">
        <f>SUM(M75)</f>
        <v>95750888.700000003</v>
      </c>
      <c r="N74" s="87">
        <f t="shared" si="63"/>
        <v>87194417.770000011</v>
      </c>
      <c r="O74" s="87">
        <f t="shared" si="63"/>
        <v>0</v>
      </c>
      <c r="P74" s="87">
        <f>SUM(P75)</f>
        <v>87194417.770000011</v>
      </c>
    </row>
    <row r="75" spans="1:17" ht="39" x14ac:dyDescent="0.25">
      <c r="A75" s="53" t="s">
        <v>216</v>
      </c>
      <c r="B75" s="58" t="s">
        <v>9</v>
      </c>
      <c r="C75" s="63" t="s">
        <v>129</v>
      </c>
      <c r="D75" s="63" t="s">
        <v>82</v>
      </c>
      <c r="E75" s="47"/>
      <c r="F75" s="84"/>
      <c r="G75" s="84"/>
      <c r="H75" s="87">
        <f>SUM(H85+H93+H102+H162+H99+H105+H79+H167+H170+H113+H76+H116+H122+H130+H147+H110+H119+H150+H156+H153+H136+H141+H144+H96+H176+H173+H179+H193+H133+H187+H196+H184+H199+H159+H190+H82)</f>
        <v>137585687.48000002</v>
      </c>
      <c r="I75" s="87">
        <f>SUM(I85+I93+I102+I162+I99+I105+I79+I167+I170+I113+I76+I116+I122+I130+I147+I110+I119+I150+I156+I153+I136+I141+I144+I96+I176+I173+I179+I193+I133+I187+I196+I184+I199+I159+I190+I82)</f>
        <v>6611432.3200000003</v>
      </c>
      <c r="J75" s="87">
        <f>SUM(J85+J93+J102+J162+J99+J105+J79+J167+J170+J113+J76+J116+J122+J130+J147+J110+J119+J150+J156+J153+J136+J141+J144+J96+J176+J173+J179+J193+J133+J187+J196+J184+J199+J159+J190+J82)</f>
        <v>144197119.80000001</v>
      </c>
      <c r="K75" s="87">
        <f t="shared" ref="K75:Q75" si="64">SUM(K85+K93+K102+K162+K99+K105+K79+K167+K170+K113+K76+K116+K122+K130+K147+K110+K119+K150+K156+K153+K136+K141+K144+K96+K176+K173+K179+K193+K133)</f>
        <v>95750888.700000003</v>
      </c>
      <c r="L75" s="87">
        <f t="shared" si="64"/>
        <v>0</v>
      </c>
      <c r="M75" s="87">
        <f t="shared" si="64"/>
        <v>95750888.700000003</v>
      </c>
      <c r="N75" s="87">
        <f t="shared" si="64"/>
        <v>87194417.770000011</v>
      </c>
      <c r="O75" s="87">
        <f t="shared" si="64"/>
        <v>0</v>
      </c>
      <c r="P75" s="87">
        <f t="shared" si="64"/>
        <v>87194417.770000011</v>
      </c>
      <c r="Q75" s="87">
        <f t="shared" si="64"/>
        <v>0</v>
      </c>
    </row>
    <row r="76" spans="1:17" ht="39" x14ac:dyDescent="0.25">
      <c r="A76" s="211" t="s">
        <v>246</v>
      </c>
      <c r="B76" s="61" t="s">
        <v>9</v>
      </c>
      <c r="C76" s="62" t="s">
        <v>129</v>
      </c>
      <c r="D76" s="62" t="s">
        <v>82</v>
      </c>
      <c r="E76" s="56">
        <v>927</v>
      </c>
      <c r="F76" s="132">
        <v>51200</v>
      </c>
      <c r="G76" s="131" t="s">
        <v>7</v>
      </c>
      <c r="H76" s="87">
        <f t="shared" ref="H76:P83" si="65">SUM(H77)</f>
        <v>148986</v>
      </c>
      <c r="I76" s="87">
        <f t="shared" si="65"/>
        <v>0</v>
      </c>
      <c r="J76" s="87">
        <f t="shared" si="65"/>
        <v>148986</v>
      </c>
      <c r="K76" s="87">
        <f t="shared" si="65"/>
        <v>9026</v>
      </c>
      <c r="L76" s="87">
        <f t="shared" si="65"/>
        <v>0</v>
      </c>
      <c r="M76" s="87">
        <f t="shared" si="65"/>
        <v>9026</v>
      </c>
      <c r="N76" s="87">
        <f t="shared" si="65"/>
        <v>8020</v>
      </c>
      <c r="O76" s="87">
        <f t="shared" si="65"/>
        <v>0</v>
      </c>
      <c r="P76" s="87">
        <f t="shared" si="65"/>
        <v>8020</v>
      </c>
    </row>
    <row r="77" spans="1:17" x14ac:dyDescent="0.25">
      <c r="A77" s="114" t="s">
        <v>11</v>
      </c>
      <c r="B77" s="59" t="s">
        <v>9</v>
      </c>
      <c r="C77" s="60" t="s">
        <v>129</v>
      </c>
      <c r="D77" s="60" t="s">
        <v>82</v>
      </c>
      <c r="E77" s="41">
        <v>927</v>
      </c>
      <c r="F77" s="103">
        <v>51200</v>
      </c>
      <c r="G77" s="104" t="s">
        <v>12</v>
      </c>
      <c r="H77" s="220">
        <f t="shared" si="65"/>
        <v>148986</v>
      </c>
      <c r="I77" s="220">
        <f t="shared" si="65"/>
        <v>0</v>
      </c>
      <c r="J77" s="220">
        <f t="shared" si="65"/>
        <v>148986</v>
      </c>
      <c r="K77" s="220">
        <f t="shared" si="65"/>
        <v>9026</v>
      </c>
      <c r="L77" s="220">
        <f t="shared" si="65"/>
        <v>0</v>
      </c>
      <c r="M77" s="220">
        <f t="shared" si="65"/>
        <v>9026</v>
      </c>
      <c r="N77" s="220">
        <f t="shared" si="65"/>
        <v>8020</v>
      </c>
      <c r="O77" s="220">
        <f t="shared" si="65"/>
        <v>0</v>
      </c>
      <c r="P77" s="220">
        <f t="shared" si="65"/>
        <v>8020</v>
      </c>
    </row>
    <row r="78" spans="1:17" ht="22.5" x14ac:dyDescent="0.25">
      <c r="A78" s="212" t="s">
        <v>135</v>
      </c>
      <c r="B78" s="59" t="s">
        <v>9</v>
      </c>
      <c r="C78" s="60" t="s">
        <v>129</v>
      </c>
      <c r="D78" s="60" t="s">
        <v>82</v>
      </c>
      <c r="E78" s="41">
        <v>927</v>
      </c>
      <c r="F78" s="103">
        <v>51200</v>
      </c>
      <c r="G78" s="104" t="s">
        <v>14</v>
      </c>
      <c r="H78" s="220">
        <f>SUM(Лист1!G290)</f>
        <v>148986</v>
      </c>
      <c r="I78" s="220">
        <f>SUM(Лист1!H290)</f>
        <v>0</v>
      </c>
      <c r="J78" s="220">
        <f>SUM(H78+I78)</f>
        <v>148986</v>
      </c>
      <c r="K78" s="220">
        <f>SUM(Лист1!J290)</f>
        <v>9026</v>
      </c>
      <c r="L78" s="220">
        <f>SUM(Лист1!K290)</f>
        <v>0</v>
      </c>
      <c r="M78" s="220">
        <f>SUM(K78+L78)</f>
        <v>9026</v>
      </c>
      <c r="N78" s="220">
        <f>SUM(Лист1!M290)</f>
        <v>8020</v>
      </c>
      <c r="O78" s="220">
        <f>SUM(Лист1!N290)</f>
        <v>0</v>
      </c>
      <c r="P78" s="220">
        <f>SUM(N78+O78)</f>
        <v>8020</v>
      </c>
    </row>
    <row r="79" spans="1:17" ht="39" x14ac:dyDescent="0.25">
      <c r="A79" s="238" t="s">
        <v>280</v>
      </c>
      <c r="B79" s="61" t="s">
        <v>9</v>
      </c>
      <c r="C79" s="62" t="s">
        <v>129</v>
      </c>
      <c r="D79" s="62" t="s">
        <v>82</v>
      </c>
      <c r="E79" s="56">
        <v>927</v>
      </c>
      <c r="F79" s="132">
        <v>80100</v>
      </c>
      <c r="G79" s="131" t="s">
        <v>7</v>
      </c>
      <c r="H79" s="87">
        <f t="shared" si="65"/>
        <v>157580</v>
      </c>
      <c r="I79" s="87">
        <f t="shared" si="65"/>
        <v>0</v>
      </c>
      <c r="J79" s="87">
        <f t="shared" si="65"/>
        <v>157580</v>
      </c>
      <c r="K79" s="87">
        <f t="shared" si="65"/>
        <v>0</v>
      </c>
      <c r="L79" s="87">
        <f t="shared" si="65"/>
        <v>0</v>
      </c>
      <c r="M79" s="87">
        <f t="shared" si="65"/>
        <v>0</v>
      </c>
      <c r="N79" s="87">
        <f t="shared" si="65"/>
        <v>0</v>
      </c>
      <c r="O79" s="87">
        <f t="shared" si="65"/>
        <v>0</v>
      </c>
      <c r="P79" s="87">
        <f t="shared" si="65"/>
        <v>0</v>
      </c>
    </row>
    <row r="80" spans="1:17" x14ac:dyDescent="0.25">
      <c r="A80" s="141" t="s">
        <v>11</v>
      </c>
      <c r="B80" s="59" t="s">
        <v>9</v>
      </c>
      <c r="C80" s="60" t="s">
        <v>129</v>
      </c>
      <c r="D80" s="60" t="s">
        <v>82</v>
      </c>
      <c r="E80" s="41">
        <v>927</v>
      </c>
      <c r="F80" s="103">
        <v>80100</v>
      </c>
      <c r="G80" s="104" t="s">
        <v>12</v>
      </c>
      <c r="H80" s="220">
        <f t="shared" si="65"/>
        <v>157580</v>
      </c>
      <c r="I80" s="220">
        <f t="shared" si="65"/>
        <v>0</v>
      </c>
      <c r="J80" s="220">
        <f t="shared" si="65"/>
        <v>157580</v>
      </c>
      <c r="K80" s="220">
        <f t="shared" si="65"/>
        <v>0</v>
      </c>
      <c r="L80" s="220">
        <f t="shared" si="65"/>
        <v>0</v>
      </c>
      <c r="M80" s="220">
        <f t="shared" si="65"/>
        <v>0</v>
      </c>
      <c r="N80" s="220">
        <f t="shared" si="65"/>
        <v>0</v>
      </c>
      <c r="O80" s="220">
        <f t="shared" si="65"/>
        <v>0</v>
      </c>
      <c r="P80" s="220">
        <f t="shared" si="65"/>
        <v>0</v>
      </c>
    </row>
    <row r="81" spans="1:16" ht="19.899999999999999" customHeight="1" x14ac:dyDescent="0.25">
      <c r="A81" s="258" t="s">
        <v>135</v>
      </c>
      <c r="B81" s="59" t="s">
        <v>9</v>
      </c>
      <c r="C81" s="60" t="s">
        <v>129</v>
      </c>
      <c r="D81" s="60" t="s">
        <v>82</v>
      </c>
      <c r="E81" s="41">
        <v>927</v>
      </c>
      <c r="F81" s="103">
        <v>80100</v>
      </c>
      <c r="G81" s="104" t="s">
        <v>14</v>
      </c>
      <c r="H81" s="220">
        <f>SUM(Лист1!G299)</f>
        <v>157580</v>
      </c>
      <c r="I81" s="220">
        <f>SUM(Лист1!H299)</f>
        <v>0</v>
      </c>
      <c r="J81" s="220">
        <f>SUM(H81+I81)</f>
        <v>157580</v>
      </c>
      <c r="K81" s="220">
        <f>SUM(Лист1!J299)</f>
        <v>0</v>
      </c>
      <c r="L81" s="220">
        <f>SUM(Лист1!K299)</f>
        <v>0</v>
      </c>
      <c r="M81" s="220">
        <f>SUM(K81+L81)</f>
        <v>0</v>
      </c>
      <c r="N81" s="220">
        <f>SUM(Лист1!M299)</f>
        <v>0</v>
      </c>
      <c r="O81" s="220">
        <f>SUM(Лист1!N299)</f>
        <v>0</v>
      </c>
      <c r="P81" s="220">
        <f>SUM(N81+O81)</f>
        <v>0</v>
      </c>
    </row>
    <row r="82" spans="1:16" ht="45.6" customHeight="1" x14ac:dyDescent="0.25">
      <c r="A82" s="211" t="s">
        <v>499</v>
      </c>
      <c r="B82" s="61" t="s">
        <v>9</v>
      </c>
      <c r="C82" s="62" t="s">
        <v>129</v>
      </c>
      <c r="D82" s="62" t="s">
        <v>82</v>
      </c>
      <c r="E82" s="56">
        <v>927</v>
      </c>
      <c r="F82" s="132">
        <v>81210</v>
      </c>
      <c r="G82" s="131" t="s">
        <v>7</v>
      </c>
      <c r="H82" s="87">
        <f t="shared" si="65"/>
        <v>159470</v>
      </c>
      <c r="I82" s="87">
        <f t="shared" si="65"/>
        <v>451274</v>
      </c>
      <c r="J82" s="87">
        <f t="shared" si="65"/>
        <v>610744</v>
      </c>
      <c r="K82" s="220"/>
      <c r="L82" s="220"/>
      <c r="M82" s="220"/>
      <c r="N82" s="220"/>
      <c r="O82" s="220"/>
      <c r="P82" s="220"/>
    </row>
    <row r="83" spans="1:16" ht="19.899999999999999" customHeight="1" x14ac:dyDescent="0.25">
      <c r="A83" s="141" t="s">
        <v>11</v>
      </c>
      <c r="B83" s="59" t="s">
        <v>9</v>
      </c>
      <c r="C83" s="60" t="s">
        <v>129</v>
      </c>
      <c r="D83" s="60" t="s">
        <v>82</v>
      </c>
      <c r="E83" s="41">
        <v>927</v>
      </c>
      <c r="F83" s="103">
        <v>81210</v>
      </c>
      <c r="G83" s="104" t="s">
        <v>12</v>
      </c>
      <c r="H83" s="220">
        <f t="shared" si="65"/>
        <v>159470</v>
      </c>
      <c r="I83" s="220">
        <f t="shared" si="65"/>
        <v>451274</v>
      </c>
      <c r="J83" s="220">
        <f t="shared" si="65"/>
        <v>610744</v>
      </c>
      <c r="K83" s="220"/>
      <c r="L83" s="220"/>
      <c r="M83" s="220"/>
      <c r="N83" s="220"/>
      <c r="O83" s="220"/>
      <c r="P83" s="220"/>
    </row>
    <row r="84" spans="1:16" ht="29.45" customHeight="1" x14ac:dyDescent="0.25">
      <c r="A84" s="258" t="s">
        <v>135</v>
      </c>
      <c r="B84" s="59" t="s">
        <v>9</v>
      </c>
      <c r="C84" s="60" t="s">
        <v>129</v>
      </c>
      <c r="D84" s="60" t="s">
        <v>82</v>
      </c>
      <c r="E84" s="41">
        <v>927</v>
      </c>
      <c r="F84" s="103">
        <v>81210</v>
      </c>
      <c r="G84" s="104" t="s">
        <v>14</v>
      </c>
      <c r="H84" s="220">
        <f>SUM(Лист1!G326)</f>
        <v>159470</v>
      </c>
      <c r="I84" s="220">
        <f>SUM(Лист1!H326)</f>
        <v>451274</v>
      </c>
      <c r="J84" s="220">
        <f>SUM(H84+I84)</f>
        <v>610744</v>
      </c>
      <c r="K84" s="220"/>
      <c r="L84" s="220"/>
      <c r="M84" s="220"/>
      <c r="N84" s="220"/>
      <c r="O84" s="220"/>
      <c r="P84" s="220"/>
    </row>
    <row r="85" spans="1:16" x14ac:dyDescent="0.25">
      <c r="A85" s="117" t="s">
        <v>174</v>
      </c>
      <c r="B85" s="61" t="s">
        <v>9</v>
      </c>
      <c r="C85" s="62" t="s">
        <v>129</v>
      </c>
      <c r="D85" s="62" t="s">
        <v>82</v>
      </c>
      <c r="E85" s="56">
        <v>927</v>
      </c>
      <c r="F85" s="132">
        <v>80700</v>
      </c>
      <c r="G85" s="133" t="s">
        <v>7</v>
      </c>
      <c r="H85" s="87">
        <f>SUM(H86+H88+H90)</f>
        <v>3536909</v>
      </c>
      <c r="I85" s="87">
        <f>SUM(I86+I88+I90)</f>
        <v>0</v>
      </c>
      <c r="J85" s="87">
        <f>SUM(J86+J88+J90)</f>
        <v>3536909</v>
      </c>
      <c r="K85" s="87">
        <f t="shared" ref="K85:N85" si="66">SUM(K86+K88+K90)</f>
        <v>3608229</v>
      </c>
      <c r="L85" s="87">
        <f t="shared" ref="L85" si="67">SUM(L86+L88+L90)</f>
        <v>0</v>
      </c>
      <c r="M85" s="87">
        <f>SUM(M86+M88+M90)</f>
        <v>3608229</v>
      </c>
      <c r="N85" s="87">
        <f t="shared" si="66"/>
        <v>3142780.79</v>
      </c>
      <c r="O85" s="87">
        <f t="shared" ref="O85" si="68">SUM(O86+O88+O90)</f>
        <v>0</v>
      </c>
      <c r="P85" s="87">
        <f>SUM(P86+P88+P90)</f>
        <v>3142780.79</v>
      </c>
    </row>
    <row r="86" spans="1:16" ht="37.15" customHeight="1" x14ac:dyDescent="0.25">
      <c r="A86" s="52" t="s">
        <v>28</v>
      </c>
      <c r="B86" s="59" t="s">
        <v>9</v>
      </c>
      <c r="C86" s="60" t="s">
        <v>129</v>
      </c>
      <c r="D86" s="60" t="s">
        <v>82</v>
      </c>
      <c r="E86" s="41">
        <v>927</v>
      </c>
      <c r="F86" s="103">
        <v>80700</v>
      </c>
      <c r="G86" s="102" t="s">
        <v>29</v>
      </c>
      <c r="H86" s="220">
        <f>SUM(H87)</f>
        <v>2637850</v>
      </c>
      <c r="I86" s="220">
        <f>SUM(I87)</f>
        <v>0</v>
      </c>
      <c r="J86" s="220">
        <f>SUM(J87)</f>
        <v>2637850</v>
      </c>
      <c r="K86" s="220">
        <f t="shared" ref="K86:O86" si="69">SUM(K87)</f>
        <v>2743370</v>
      </c>
      <c r="L86" s="220">
        <f t="shared" si="69"/>
        <v>0</v>
      </c>
      <c r="M86" s="220">
        <f>SUM(M87)</f>
        <v>2743370</v>
      </c>
      <c r="N86" s="220">
        <f t="shared" si="69"/>
        <v>2853100</v>
      </c>
      <c r="O86" s="220">
        <f t="shared" si="69"/>
        <v>0</v>
      </c>
      <c r="P86" s="220">
        <f>SUM(P87)</f>
        <v>2853100</v>
      </c>
    </row>
    <row r="87" spans="1:16" x14ac:dyDescent="0.25">
      <c r="A87" s="43" t="s">
        <v>32</v>
      </c>
      <c r="B87" s="59" t="s">
        <v>9</v>
      </c>
      <c r="C87" s="60" t="s">
        <v>129</v>
      </c>
      <c r="D87" s="60" t="s">
        <v>82</v>
      </c>
      <c r="E87" s="41">
        <v>927</v>
      </c>
      <c r="F87" s="103">
        <v>80700</v>
      </c>
      <c r="G87" s="102" t="s">
        <v>33</v>
      </c>
      <c r="H87" s="220">
        <f>SUM(Лист1!G330)</f>
        <v>2637850</v>
      </c>
      <c r="I87" s="220">
        <f>SUM(Лист1!H330)</f>
        <v>0</v>
      </c>
      <c r="J87" s="220">
        <f>SUM(Лист1!I330)</f>
        <v>2637850</v>
      </c>
      <c r="K87" s="220">
        <f>SUM(Лист1!J330)</f>
        <v>2743370</v>
      </c>
      <c r="L87" s="220">
        <f>SUM(Лист1!K330)</f>
        <v>0</v>
      </c>
      <c r="M87" s="220">
        <f>SUM(Лист1!L330)</f>
        <v>2743370</v>
      </c>
      <c r="N87" s="220">
        <f>SUM(Лист1!M330)</f>
        <v>2853100</v>
      </c>
      <c r="O87" s="220">
        <f>SUM(Лист1!N330)</f>
        <v>0</v>
      </c>
      <c r="P87" s="220">
        <f>SUM(Лист1!O330)</f>
        <v>2853100</v>
      </c>
    </row>
    <row r="88" spans="1:16" x14ac:dyDescent="0.25">
      <c r="A88" s="52" t="s">
        <v>11</v>
      </c>
      <c r="B88" s="59" t="s">
        <v>9</v>
      </c>
      <c r="C88" s="60" t="s">
        <v>129</v>
      </c>
      <c r="D88" s="60" t="s">
        <v>82</v>
      </c>
      <c r="E88" s="41">
        <v>927</v>
      </c>
      <c r="F88" s="103">
        <v>80700</v>
      </c>
      <c r="G88" s="102" t="s">
        <v>12</v>
      </c>
      <c r="H88" s="220">
        <f>SUM(H89)</f>
        <v>896259</v>
      </c>
      <c r="I88" s="220">
        <f>SUM(I89)</f>
        <v>0</v>
      </c>
      <c r="J88" s="220">
        <f>SUM(J89)</f>
        <v>896259</v>
      </c>
      <c r="K88" s="220">
        <f t="shared" ref="K88:O88" si="70">SUM(K89)</f>
        <v>862059</v>
      </c>
      <c r="L88" s="220">
        <f t="shared" si="70"/>
        <v>0</v>
      </c>
      <c r="M88" s="220">
        <f>SUM(M89)</f>
        <v>862059</v>
      </c>
      <c r="N88" s="220">
        <f t="shared" si="70"/>
        <v>286880.78999999998</v>
      </c>
      <c r="O88" s="220">
        <f t="shared" si="70"/>
        <v>0</v>
      </c>
      <c r="P88" s="220">
        <f>SUM(P89)</f>
        <v>286880.78999999998</v>
      </c>
    </row>
    <row r="89" spans="1:16" x14ac:dyDescent="0.25">
      <c r="A89" s="106" t="s">
        <v>140</v>
      </c>
      <c r="B89" s="59" t="s">
        <v>9</v>
      </c>
      <c r="C89" s="60" t="s">
        <v>129</v>
      </c>
      <c r="D89" s="60" t="s">
        <v>82</v>
      </c>
      <c r="E89" s="41">
        <v>927</v>
      </c>
      <c r="F89" s="103">
        <v>80700</v>
      </c>
      <c r="G89" s="102" t="s">
        <v>14</v>
      </c>
      <c r="H89" s="220">
        <f>SUM(Лист1!G332)</f>
        <v>896259</v>
      </c>
      <c r="I89" s="220">
        <f>SUM(Лист1!H332)</f>
        <v>0</v>
      </c>
      <c r="J89" s="220">
        <f>SUM(Лист1!I332)</f>
        <v>896259</v>
      </c>
      <c r="K89" s="220">
        <f>SUM(Лист1!J332)</f>
        <v>862059</v>
      </c>
      <c r="L89" s="220">
        <f>SUM(Лист1!K332)</f>
        <v>0</v>
      </c>
      <c r="M89" s="220">
        <f>SUM(Лист1!L332)</f>
        <v>862059</v>
      </c>
      <c r="N89" s="220">
        <f>SUM(Лист1!M332)</f>
        <v>286880.78999999998</v>
      </c>
      <c r="O89" s="220">
        <f>SUM(Лист1!N332)</f>
        <v>0</v>
      </c>
      <c r="P89" s="220">
        <f>SUM(Лист1!O332)</f>
        <v>286880.78999999998</v>
      </c>
    </row>
    <row r="90" spans="1:16" x14ac:dyDescent="0.25">
      <c r="A90" s="52" t="s">
        <v>34</v>
      </c>
      <c r="B90" s="59" t="s">
        <v>9</v>
      </c>
      <c r="C90" s="60" t="s">
        <v>129</v>
      </c>
      <c r="D90" s="60" t="s">
        <v>82</v>
      </c>
      <c r="E90" s="41">
        <v>927</v>
      </c>
      <c r="F90" s="103">
        <v>80700</v>
      </c>
      <c r="G90" s="102" t="s">
        <v>35</v>
      </c>
      <c r="H90" s="220">
        <f>SUM(H91:H92)</f>
        <v>2800</v>
      </c>
      <c r="I90" s="220">
        <f>SUM(I91:I92)</f>
        <v>0</v>
      </c>
      <c r="J90" s="220">
        <f>SUM(J91:J92)</f>
        <v>2800</v>
      </c>
      <c r="K90" s="220">
        <f t="shared" ref="K90:N90" si="71">SUM(K91:K92)</f>
        <v>2800</v>
      </c>
      <c r="L90" s="220">
        <f t="shared" ref="L90" si="72">SUM(L91:L92)</f>
        <v>0</v>
      </c>
      <c r="M90" s="220">
        <f>SUM(M91:M92)</f>
        <v>2800</v>
      </c>
      <c r="N90" s="220">
        <f t="shared" si="71"/>
        <v>2800</v>
      </c>
      <c r="O90" s="220">
        <f t="shared" ref="O90" si="73">SUM(O91:O92)</f>
        <v>0</v>
      </c>
      <c r="P90" s="220">
        <f>SUM(P91:P92)</f>
        <v>2800</v>
      </c>
    </row>
    <row r="91" spans="1:16" x14ac:dyDescent="0.25">
      <c r="A91" s="114" t="s">
        <v>261</v>
      </c>
      <c r="B91" s="59" t="s">
        <v>9</v>
      </c>
      <c r="C91" s="60" t="s">
        <v>129</v>
      </c>
      <c r="D91" s="60" t="s">
        <v>82</v>
      </c>
      <c r="E91" s="41">
        <v>927</v>
      </c>
      <c r="F91" s="103">
        <v>80700</v>
      </c>
      <c r="G91" s="102" t="s">
        <v>262</v>
      </c>
      <c r="H91" s="220">
        <f>SUM(Лист1!G334)</f>
        <v>0</v>
      </c>
      <c r="I91" s="220">
        <f>SUM(Лист1!H334)</f>
        <v>0</v>
      </c>
      <c r="J91" s="220">
        <f>SUM(H91+I91)</f>
        <v>0</v>
      </c>
      <c r="K91" s="220">
        <f>SUM(Лист1!J334)</f>
        <v>0</v>
      </c>
      <c r="L91" s="220">
        <f>SUM(Лист1!K334)</f>
        <v>0</v>
      </c>
      <c r="M91" s="220">
        <f>SUM(Лист1!L334)</f>
        <v>0</v>
      </c>
      <c r="N91" s="220">
        <f>SUM(Лист1!M334)</f>
        <v>0</v>
      </c>
      <c r="O91" s="220">
        <f>SUM(Лист1!N334)</f>
        <v>0</v>
      </c>
      <c r="P91" s="220">
        <f>SUM(Лист1!O334)</f>
        <v>0</v>
      </c>
    </row>
    <row r="92" spans="1:16" x14ac:dyDescent="0.25">
      <c r="A92" s="106" t="s">
        <v>122</v>
      </c>
      <c r="B92" s="59" t="s">
        <v>9</v>
      </c>
      <c r="C92" s="60" t="s">
        <v>129</v>
      </c>
      <c r="D92" s="60" t="s">
        <v>82</v>
      </c>
      <c r="E92" s="41">
        <v>927</v>
      </c>
      <c r="F92" s="103">
        <v>80700</v>
      </c>
      <c r="G92" s="102" t="s">
        <v>121</v>
      </c>
      <c r="H92" s="220">
        <f>SUM(Лист1!G335)</f>
        <v>2800</v>
      </c>
      <c r="I92" s="220">
        <f>SUM(Лист1!H335)</f>
        <v>0</v>
      </c>
      <c r="J92" s="220">
        <f>SUM(Лист1!I335)</f>
        <v>2800</v>
      </c>
      <c r="K92" s="220">
        <f>SUM(Лист1!J335)</f>
        <v>2800</v>
      </c>
      <c r="L92" s="220">
        <f>SUM(Лист1!K335)</f>
        <v>0</v>
      </c>
      <c r="M92" s="220">
        <f>SUM(Лист1!L335)</f>
        <v>2800</v>
      </c>
      <c r="N92" s="220">
        <f>SUM(Лист1!M335)</f>
        <v>2800</v>
      </c>
      <c r="O92" s="220">
        <f>SUM(Лист1!N335)</f>
        <v>0</v>
      </c>
      <c r="P92" s="220">
        <f>SUM(Лист1!O335)</f>
        <v>2800</v>
      </c>
    </row>
    <row r="93" spans="1:16" ht="84.75" x14ac:dyDescent="0.25">
      <c r="A93" s="292" t="s">
        <v>250</v>
      </c>
      <c r="B93" s="61" t="s">
        <v>9</v>
      </c>
      <c r="C93" s="62" t="s">
        <v>129</v>
      </c>
      <c r="D93" s="62" t="s">
        <v>82</v>
      </c>
      <c r="E93" s="57">
        <v>927</v>
      </c>
      <c r="F93" s="130">
        <v>12510</v>
      </c>
      <c r="G93" s="131" t="s">
        <v>7</v>
      </c>
      <c r="H93" s="87">
        <f t="shared" ref="H93:P97" si="74">SUM(H94)</f>
        <v>89420.17</v>
      </c>
      <c r="I93" s="87">
        <f t="shared" si="74"/>
        <v>0</v>
      </c>
      <c r="J93" s="87">
        <f t="shared" si="74"/>
        <v>89420.17</v>
      </c>
      <c r="K93" s="87">
        <f t="shared" si="74"/>
        <v>45758.02</v>
      </c>
      <c r="L93" s="87">
        <f t="shared" si="74"/>
        <v>0</v>
      </c>
      <c r="M93" s="87">
        <f t="shared" si="74"/>
        <v>45758.02</v>
      </c>
      <c r="N93" s="87">
        <f t="shared" si="74"/>
        <v>32684.3</v>
      </c>
      <c r="O93" s="87">
        <f t="shared" si="74"/>
        <v>0</v>
      </c>
      <c r="P93" s="87">
        <f t="shared" si="74"/>
        <v>32684.3</v>
      </c>
    </row>
    <row r="94" spans="1:16" x14ac:dyDescent="0.25">
      <c r="A94" s="43" t="s">
        <v>11</v>
      </c>
      <c r="B94" s="59" t="s">
        <v>9</v>
      </c>
      <c r="C94" s="60" t="s">
        <v>129</v>
      </c>
      <c r="D94" s="60" t="s">
        <v>82</v>
      </c>
      <c r="E94" s="45">
        <v>927</v>
      </c>
      <c r="F94" s="103">
        <v>12510</v>
      </c>
      <c r="G94" s="104" t="s">
        <v>12</v>
      </c>
      <c r="H94" s="220">
        <f t="shared" si="74"/>
        <v>89420.17</v>
      </c>
      <c r="I94" s="220">
        <f t="shared" si="74"/>
        <v>0</v>
      </c>
      <c r="J94" s="220">
        <f t="shared" si="74"/>
        <v>89420.17</v>
      </c>
      <c r="K94" s="220">
        <f t="shared" si="74"/>
        <v>45758.02</v>
      </c>
      <c r="L94" s="220">
        <f t="shared" si="74"/>
        <v>0</v>
      </c>
      <c r="M94" s="220">
        <f t="shared" si="74"/>
        <v>45758.02</v>
      </c>
      <c r="N94" s="220">
        <f t="shared" si="74"/>
        <v>32684.3</v>
      </c>
      <c r="O94" s="220">
        <f t="shared" si="74"/>
        <v>0</v>
      </c>
      <c r="P94" s="220">
        <f t="shared" si="74"/>
        <v>32684.3</v>
      </c>
    </row>
    <row r="95" spans="1:16" x14ac:dyDescent="0.25">
      <c r="A95" s="106" t="s">
        <v>140</v>
      </c>
      <c r="B95" s="59" t="s">
        <v>9</v>
      </c>
      <c r="C95" s="60" t="s">
        <v>129</v>
      </c>
      <c r="D95" s="60" t="s">
        <v>82</v>
      </c>
      <c r="E95" s="45">
        <v>927</v>
      </c>
      <c r="F95" s="103">
        <v>12510</v>
      </c>
      <c r="G95" s="104" t="s">
        <v>14</v>
      </c>
      <c r="H95" s="220">
        <f>SUM(Лист1!G343)</f>
        <v>89420.17</v>
      </c>
      <c r="I95" s="220">
        <f>SUM(Лист1!H343)</f>
        <v>0</v>
      </c>
      <c r="J95" s="220">
        <f>SUM(H95+I95)</f>
        <v>89420.17</v>
      </c>
      <c r="K95" s="220">
        <f>SUM(Лист1!J343)</f>
        <v>45758.02</v>
      </c>
      <c r="L95" s="220">
        <f>SUM(Лист1!K343)</f>
        <v>0</v>
      </c>
      <c r="M95" s="220">
        <f>SUM(K95+L95)</f>
        <v>45758.02</v>
      </c>
      <c r="N95" s="220">
        <f>SUM(Лист1!M343)</f>
        <v>32684.3</v>
      </c>
      <c r="O95" s="220">
        <f>SUM(Лист1!N343)</f>
        <v>0</v>
      </c>
      <c r="P95" s="220">
        <f>SUM(N95+O95)</f>
        <v>32684.3</v>
      </c>
    </row>
    <row r="96" spans="1:16" ht="39" x14ac:dyDescent="0.25">
      <c r="A96" s="211" t="s">
        <v>254</v>
      </c>
      <c r="B96" s="61" t="s">
        <v>9</v>
      </c>
      <c r="C96" s="62" t="s">
        <v>129</v>
      </c>
      <c r="D96" s="62" t="s">
        <v>82</v>
      </c>
      <c r="E96" s="57">
        <v>927</v>
      </c>
      <c r="F96" s="132">
        <v>81200</v>
      </c>
      <c r="G96" s="271" t="s">
        <v>7</v>
      </c>
      <c r="H96" s="87">
        <f t="shared" si="74"/>
        <v>521773.2</v>
      </c>
      <c r="I96" s="87">
        <f t="shared" si="74"/>
        <v>0</v>
      </c>
      <c r="J96" s="87">
        <f t="shared" si="74"/>
        <v>521773.2</v>
      </c>
      <c r="K96" s="87">
        <f t="shared" si="74"/>
        <v>0</v>
      </c>
      <c r="L96" s="87">
        <f t="shared" si="74"/>
        <v>0</v>
      </c>
      <c r="M96" s="87">
        <f t="shared" si="74"/>
        <v>0</v>
      </c>
      <c r="N96" s="87">
        <f t="shared" si="74"/>
        <v>0</v>
      </c>
      <c r="O96" s="87">
        <f t="shared" si="74"/>
        <v>0</v>
      </c>
      <c r="P96" s="87">
        <f t="shared" si="74"/>
        <v>0</v>
      </c>
    </row>
    <row r="97" spans="1:16" x14ac:dyDescent="0.25">
      <c r="A97" s="141" t="s">
        <v>11</v>
      </c>
      <c r="B97" s="59" t="s">
        <v>9</v>
      </c>
      <c r="C97" s="60" t="s">
        <v>129</v>
      </c>
      <c r="D97" s="60" t="s">
        <v>82</v>
      </c>
      <c r="E97" s="45">
        <v>927</v>
      </c>
      <c r="F97" s="103">
        <v>81200</v>
      </c>
      <c r="G97" s="155" t="s">
        <v>12</v>
      </c>
      <c r="H97" s="220">
        <f t="shared" si="74"/>
        <v>521773.2</v>
      </c>
      <c r="I97" s="220">
        <f t="shared" si="74"/>
        <v>0</v>
      </c>
      <c r="J97" s="220">
        <f t="shared" si="74"/>
        <v>521773.2</v>
      </c>
      <c r="K97" s="220">
        <f t="shared" si="74"/>
        <v>0</v>
      </c>
      <c r="L97" s="220">
        <f t="shared" si="74"/>
        <v>0</v>
      </c>
      <c r="M97" s="220">
        <f t="shared" si="74"/>
        <v>0</v>
      </c>
      <c r="N97" s="220">
        <f t="shared" si="74"/>
        <v>0</v>
      </c>
      <c r="O97" s="220">
        <f t="shared" si="74"/>
        <v>0</v>
      </c>
      <c r="P97" s="220">
        <f t="shared" si="74"/>
        <v>0</v>
      </c>
    </row>
    <row r="98" spans="1:16" ht="22.5" x14ac:dyDescent="0.25">
      <c r="A98" s="258" t="s">
        <v>135</v>
      </c>
      <c r="B98" s="59" t="s">
        <v>9</v>
      </c>
      <c r="C98" s="60" t="s">
        <v>129</v>
      </c>
      <c r="D98" s="60" t="s">
        <v>82</v>
      </c>
      <c r="E98" s="45">
        <v>927</v>
      </c>
      <c r="F98" s="103">
        <v>81200</v>
      </c>
      <c r="G98" s="155" t="s">
        <v>14</v>
      </c>
      <c r="H98" s="220">
        <f>SUM(Лист1!G338)</f>
        <v>521773.2</v>
      </c>
      <c r="I98" s="220">
        <f>SUM(Лист1!H338)</f>
        <v>0</v>
      </c>
      <c r="J98" s="220">
        <f>SUM(Лист1!I338)</f>
        <v>521773.2</v>
      </c>
      <c r="K98" s="220">
        <f>SUM(Лист1!J338)</f>
        <v>0</v>
      </c>
      <c r="L98" s="220">
        <f>SUM(Лист1!K338)</f>
        <v>0</v>
      </c>
      <c r="M98" s="220">
        <f>SUM(Лист1!L338)</f>
        <v>0</v>
      </c>
      <c r="N98" s="220">
        <f>SUM(Лист1!M338)</f>
        <v>0</v>
      </c>
      <c r="O98" s="220">
        <f>SUM(Лист1!N338)</f>
        <v>0</v>
      </c>
      <c r="P98" s="220">
        <f>SUM(Лист1!O338)</f>
        <v>0</v>
      </c>
    </row>
    <row r="99" spans="1:16" ht="51.75" x14ac:dyDescent="0.25">
      <c r="A99" s="113" t="s">
        <v>178</v>
      </c>
      <c r="B99" s="61" t="s">
        <v>9</v>
      </c>
      <c r="C99" s="62" t="s">
        <v>129</v>
      </c>
      <c r="D99" s="62" t="s">
        <v>82</v>
      </c>
      <c r="E99" s="56">
        <v>927</v>
      </c>
      <c r="F99" s="132">
        <v>81830</v>
      </c>
      <c r="G99" s="133" t="s">
        <v>7</v>
      </c>
      <c r="H99" s="87">
        <f>SUM(H100)</f>
        <v>37787.4</v>
      </c>
      <c r="I99" s="87">
        <f>SUM(I100)</f>
        <v>0</v>
      </c>
      <c r="J99" s="87">
        <f>SUM(J100)</f>
        <v>37787.4</v>
      </c>
      <c r="K99" s="87">
        <f t="shared" ref="K99:O99" si="75">SUM(K100)</f>
        <v>31611</v>
      </c>
      <c r="L99" s="87">
        <f t="shared" si="75"/>
        <v>0</v>
      </c>
      <c r="M99" s="87">
        <f>SUM(M100)</f>
        <v>31611</v>
      </c>
      <c r="N99" s="87">
        <f t="shared" si="75"/>
        <v>35611</v>
      </c>
      <c r="O99" s="87">
        <f t="shared" si="75"/>
        <v>0</v>
      </c>
      <c r="P99" s="87">
        <f>SUM(P100)</f>
        <v>35611</v>
      </c>
    </row>
    <row r="100" spans="1:16" x14ac:dyDescent="0.25">
      <c r="A100" s="43" t="s">
        <v>11</v>
      </c>
      <c r="B100" s="59" t="s">
        <v>9</v>
      </c>
      <c r="C100" s="60" t="s">
        <v>129</v>
      </c>
      <c r="D100" s="60" t="s">
        <v>82</v>
      </c>
      <c r="E100" s="41">
        <v>927</v>
      </c>
      <c r="F100" s="103">
        <v>81830</v>
      </c>
      <c r="G100" s="102" t="s">
        <v>12</v>
      </c>
      <c r="H100" s="220">
        <f t="shared" ref="H100:P103" si="76">SUM(H101)</f>
        <v>37787.4</v>
      </c>
      <c r="I100" s="220">
        <f t="shared" si="76"/>
        <v>0</v>
      </c>
      <c r="J100" s="220">
        <f t="shared" si="76"/>
        <v>37787.4</v>
      </c>
      <c r="K100" s="220">
        <f t="shared" si="76"/>
        <v>31611</v>
      </c>
      <c r="L100" s="220">
        <f t="shared" si="76"/>
        <v>0</v>
      </c>
      <c r="M100" s="220">
        <f t="shared" si="76"/>
        <v>31611</v>
      </c>
      <c r="N100" s="220">
        <f t="shared" si="76"/>
        <v>35611</v>
      </c>
      <c r="O100" s="220">
        <f t="shared" si="76"/>
        <v>0</v>
      </c>
      <c r="P100" s="220">
        <f t="shared" si="76"/>
        <v>35611</v>
      </c>
    </row>
    <row r="101" spans="1:16" x14ac:dyDescent="0.25">
      <c r="A101" s="106" t="s">
        <v>140</v>
      </c>
      <c r="B101" s="59" t="s">
        <v>9</v>
      </c>
      <c r="C101" s="60" t="s">
        <v>129</v>
      </c>
      <c r="D101" s="60" t="s">
        <v>82</v>
      </c>
      <c r="E101" s="41">
        <v>927</v>
      </c>
      <c r="F101" s="103">
        <v>81830</v>
      </c>
      <c r="G101" s="102" t="s">
        <v>14</v>
      </c>
      <c r="H101" s="220">
        <f>SUM(Лист1!G392)</f>
        <v>37787.4</v>
      </c>
      <c r="I101" s="220">
        <f>SUM(Лист1!H392)</f>
        <v>0</v>
      </c>
      <c r="J101" s="220">
        <f>SUM(H101+I101)</f>
        <v>37787.4</v>
      </c>
      <c r="K101" s="220">
        <f>SUM(Лист1!J392)</f>
        <v>31611</v>
      </c>
      <c r="L101" s="220">
        <f>SUM(Лист1!K392)</f>
        <v>0</v>
      </c>
      <c r="M101" s="220">
        <f>SUM(K101+L101)</f>
        <v>31611</v>
      </c>
      <c r="N101" s="220">
        <f>SUM(Лист1!M392)</f>
        <v>35611</v>
      </c>
      <c r="O101" s="220">
        <f>SUM(Лист1!N392)</f>
        <v>0</v>
      </c>
      <c r="P101" s="220">
        <f>SUM(N101+O101)</f>
        <v>35611</v>
      </c>
    </row>
    <row r="102" spans="1:16" ht="90" x14ac:dyDescent="0.25">
      <c r="A102" s="113" t="s">
        <v>193</v>
      </c>
      <c r="B102" s="61" t="s">
        <v>9</v>
      </c>
      <c r="C102" s="62" t="s">
        <v>129</v>
      </c>
      <c r="D102" s="62" t="s">
        <v>82</v>
      </c>
      <c r="E102" s="56">
        <v>927</v>
      </c>
      <c r="F102" s="132">
        <v>83760</v>
      </c>
      <c r="G102" s="133" t="s">
        <v>7</v>
      </c>
      <c r="H102" s="87">
        <f>SUM(H103)</f>
        <v>208803</v>
      </c>
      <c r="I102" s="87">
        <f>SUM(I103)</f>
        <v>0</v>
      </c>
      <c r="J102" s="87">
        <f>SUM(J103)</f>
        <v>208803</v>
      </c>
      <c r="K102" s="87">
        <f t="shared" ref="K102:O102" si="77">SUM(K103)</f>
        <v>0</v>
      </c>
      <c r="L102" s="87">
        <f t="shared" si="77"/>
        <v>0</v>
      </c>
      <c r="M102" s="87">
        <f>SUM(M103)</f>
        <v>0</v>
      </c>
      <c r="N102" s="87">
        <f t="shared" si="77"/>
        <v>0</v>
      </c>
      <c r="O102" s="87">
        <f t="shared" si="77"/>
        <v>0</v>
      </c>
      <c r="P102" s="87">
        <f>SUM(P103)</f>
        <v>0</v>
      </c>
    </row>
    <row r="103" spans="1:16" x14ac:dyDescent="0.25">
      <c r="A103" s="106" t="s">
        <v>46</v>
      </c>
      <c r="B103" s="59" t="s">
        <v>9</v>
      </c>
      <c r="C103" s="60" t="s">
        <v>129</v>
      </c>
      <c r="D103" s="60" t="s">
        <v>82</v>
      </c>
      <c r="E103" s="41">
        <v>927</v>
      </c>
      <c r="F103" s="103">
        <v>83760</v>
      </c>
      <c r="G103" s="102" t="s">
        <v>47</v>
      </c>
      <c r="H103" s="220">
        <f t="shared" si="76"/>
        <v>208803</v>
      </c>
      <c r="I103" s="220">
        <f t="shared" si="76"/>
        <v>0</v>
      </c>
      <c r="J103" s="220">
        <f t="shared" si="76"/>
        <v>208803</v>
      </c>
      <c r="K103" s="220">
        <f t="shared" si="76"/>
        <v>0</v>
      </c>
      <c r="L103" s="220">
        <f t="shared" si="76"/>
        <v>0</v>
      </c>
      <c r="M103" s="220">
        <f t="shared" si="76"/>
        <v>0</v>
      </c>
      <c r="N103" s="220">
        <f t="shared" si="76"/>
        <v>0</v>
      </c>
      <c r="O103" s="220">
        <f t="shared" si="76"/>
        <v>0</v>
      </c>
      <c r="P103" s="220">
        <f t="shared" si="76"/>
        <v>0</v>
      </c>
    </row>
    <row r="104" spans="1:16" x14ac:dyDescent="0.25">
      <c r="A104" s="106" t="s">
        <v>48</v>
      </c>
      <c r="B104" s="59" t="s">
        <v>9</v>
      </c>
      <c r="C104" s="60" t="s">
        <v>129</v>
      </c>
      <c r="D104" s="60" t="s">
        <v>82</v>
      </c>
      <c r="E104" s="41">
        <v>927</v>
      </c>
      <c r="F104" s="103">
        <v>83760</v>
      </c>
      <c r="G104" s="102" t="s">
        <v>49</v>
      </c>
      <c r="H104" s="220">
        <f>SUM(Лист1!G395)</f>
        <v>208803</v>
      </c>
      <c r="I104" s="220">
        <f>SUM(Лист1!H395)</f>
        <v>0</v>
      </c>
      <c r="J104" s="220">
        <f>SUM(H104+I104)</f>
        <v>208803</v>
      </c>
      <c r="K104" s="220">
        <f>SUM(Лист1!J395)</f>
        <v>0</v>
      </c>
      <c r="L104" s="220">
        <f>SUM(Лист1!K395)</f>
        <v>0</v>
      </c>
      <c r="M104" s="220">
        <f>SUM(K104+L104)</f>
        <v>0</v>
      </c>
      <c r="N104" s="220">
        <f>SUM(Лист1!M395)</f>
        <v>0</v>
      </c>
      <c r="O104" s="220">
        <f>SUM(Лист1!N395)</f>
        <v>0</v>
      </c>
      <c r="P104" s="220">
        <f>SUM(N104+O104)</f>
        <v>0</v>
      </c>
    </row>
    <row r="105" spans="1:16" ht="166.5" x14ac:dyDescent="0.25">
      <c r="A105" s="211" t="s">
        <v>402</v>
      </c>
      <c r="B105" s="61" t="s">
        <v>9</v>
      </c>
      <c r="C105" s="62" t="s">
        <v>129</v>
      </c>
      <c r="D105" s="62" t="s">
        <v>82</v>
      </c>
      <c r="E105" s="56">
        <v>927</v>
      </c>
      <c r="F105" s="132">
        <v>12023</v>
      </c>
      <c r="G105" s="133" t="s">
        <v>7</v>
      </c>
      <c r="H105" s="87">
        <f t="shared" ref="H105:P105" si="78">SUM(H106+H108)</f>
        <v>600</v>
      </c>
      <c r="I105" s="87">
        <f t="shared" si="78"/>
        <v>0</v>
      </c>
      <c r="J105" s="87">
        <f t="shared" si="78"/>
        <v>600</v>
      </c>
      <c r="K105" s="87">
        <f t="shared" si="78"/>
        <v>600</v>
      </c>
      <c r="L105" s="87">
        <f t="shared" si="78"/>
        <v>0</v>
      </c>
      <c r="M105" s="87">
        <f t="shared" si="78"/>
        <v>600</v>
      </c>
      <c r="N105" s="87">
        <f t="shared" si="78"/>
        <v>600</v>
      </c>
      <c r="O105" s="87">
        <f t="shared" si="78"/>
        <v>0</v>
      </c>
      <c r="P105" s="87">
        <f t="shared" si="78"/>
        <v>600</v>
      </c>
    </row>
    <row r="106" spans="1:16" x14ac:dyDescent="0.25">
      <c r="A106" s="93" t="s">
        <v>11</v>
      </c>
      <c r="B106" s="90" t="s">
        <v>9</v>
      </c>
      <c r="C106" s="89">
        <v>0</v>
      </c>
      <c r="D106" s="89">
        <v>12</v>
      </c>
      <c r="E106" s="91">
        <v>927</v>
      </c>
      <c r="F106" s="142">
        <v>12023</v>
      </c>
      <c r="G106" s="176" t="s">
        <v>12</v>
      </c>
      <c r="H106" s="220">
        <f>SUM(H107)</f>
        <v>200</v>
      </c>
      <c r="I106" s="220">
        <f>SUM(I107)</f>
        <v>0</v>
      </c>
      <c r="J106" s="220">
        <f>SUM(J107)</f>
        <v>200</v>
      </c>
      <c r="K106" s="220">
        <f t="shared" ref="K106:O106" si="79">SUM(K107)</f>
        <v>200</v>
      </c>
      <c r="L106" s="220">
        <f t="shared" si="79"/>
        <v>0</v>
      </c>
      <c r="M106" s="220">
        <f>SUM(M107)</f>
        <v>200</v>
      </c>
      <c r="N106" s="220">
        <f t="shared" si="79"/>
        <v>200</v>
      </c>
      <c r="O106" s="220">
        <f t="shared" si="79"/>
        <v>0</v>
      </c>
      <c r="P106" s="220">
        <f>SUM(P107)</f>
        <v>200</v>
      </c>
    </row>
    <row r="107" spans="1:16" x14ac:dyDescent="0.25">
      <c r="A107" s="106" t="s">
        <v>140</v>
      </c>
      <c r="B107" s="90" t="s">
        <v>9</v>
      </c>
      <c r="C107" s="89">
        <v>0</v>
      </c>
      <c r="D107" s="89">
        <v>12</v>
      </c>
      <c r="E107" s="91">
        <v>927</v>
      </c>
      <c r="F107" s="142">
        <v>12023</v>
      </c>
      <c r="G107" s="176" t="s">
        <v>14</v>
      </c>
      <c r="H107" s="220">
        <f>SUM(Лист1!G294)</f>
        <v>200</v>
      </c>
      <c r="I107" s="220">
        <f>SUM(Лист1!H294)</f>
        <v>0</v>
      </c>
      <c r="J107" s="220">
        <f>SUM(H107+I107)</f>
        <v>200</v>
      </c>
      <c r="K107" s="220">
        <f>SUM(Лист1!J294)</f>
        <v>200</v>
      </c>
      <c r="L107" s="220">
        <f>SUM(Лист1!K294)</f>
        <v>0</v>
      </c>
      <c r="M107" s="220">
        <f>SUM(K107+L107)</f>
        <v>200</v>
      </c>
      <c r="N107" s="220">
        <f>SUM(Лист1!M294)</f>
        <v>200</v>
      </c>
      <c r="O107" s="220">
        <f>SUM(Лист1!N294)</f>
        <v>0</v>
      </c>
      <c r="P107" s="220">
        <f>SUM(N107+O107)</f>
        <v>200</v>
      </c>
    </row>
    <row r="108" spans="1:16" x14ac:dyDescent="0.25">
      <c r="A108" s="106" t="s">
        <v>46</v>
      </c>
      <c r="B108" s="90" t="s">
        <v>9</v>
      </c>
      <c r="C108" s="89">
        <v>0</v>
      </c>
      <c r="D108" s="89">
        <v>12</v>
      </c>
      <c r="E108" s="91">
        <v>927</v>
      </c>
      <c r="F108" s="142">
        <v>12023</v>
      </c>
      <c r="G108" s="176">
        <v>500</v>
      </c>
      <c r="H108" s="220">
        <f>SUM(H109)</f>
        <v>400</v>
      </c>
      <c r="I108" s="220">
        <f>SUM(I109)</f>
        <v>0</v>
      </c>
      <c r="J108" s="220">
        <f>SUM(J109)</f>
        <v>400</v>
      </c>
      <c r="K108" s="220">
        <f t="shared" ref="K108:O108" si="80">SUM(K109)</f>
        <v>400</v>
      </c>
      <c r="L108" s="220">
        <f t="shared" si="80"/>
        <v>0</v>
      </c>
      <c r="M108" s="220">
        <f>SUM(M109)</f>
        <v>400</v>
      </c>
      <c r="N108" s="220">
        <f t="shared" si="80"/>
        <v>400</v>
      </c>
      <c r="O108" s="220">
        <f t="shared" si="80"/>
        <v>0</v>
      </c>
      <c r="P108" s="220">
        <f>SUM(P109)</f>
        <v>400</v>
      </c>
    </row>
    <row r="109" spans="1:16" x14ac:dyDescent="0.25">
      <c r="A109" s="106" t="s">
        <v>125</v>
      </c>
      <c r="B109" s="90" t="s">
        <v>9</v>
      </c>
      <c r="C109" s="89">
        <v>0</v>
      </c>
      <c r="D109" s="89">
        <v>12</v>
      </c>
      <c r="E109" s="91">
        <v>927</v>
      </c>
      <c r="F109" s="142">
        <v>12023</v>
      </c>
      <c r="G109" s="176">
        <v>530</v>
      </c>
      <c r="H109" s="220">
        <f>SUM(Лист1!G296)</f>
        <v>400</v>
      </c>
      <c r="I109" s="220">
        <f>SUM(Лист1!H296)</f>
        <v>0</v>
      </c>
      <c r="J109" s="220">
        <f>SUM(H109+I109)</f>
        <v>400</v>
      </c>
      <c r="K109" s="220">
        <f>SUM(Лист1!J296)</f>
        <v>400</v>
      </c>
      <c r="L109" s="220">
        <f>SUM(Лист1!K296)</f>
        <v>0</v>
      </c>
      <c r="M109" s="220">
        <f>SUM(K109+L109)</f>
        <v>400</v>
      </c>
      <c r="N109" s="220">
        <f>SUM(Лист1!M296)</f>
        <v>400</v>
      </c>
      <c r="O109" s="220">
        <f>SUM(Лист1!N296)</f>
        <v>0</v>
      </c>
      <c r="P109" s="220">
        <f>SUM(N109+O109)</f>
        <v>400</v>
      </c>
    </row>
    <row r="110" spans="1:16" ht="26.25" x14ac:dyDescent="0.25">
      <c r="A110" s="112" t="s">
        <v>180</v>
      </c>
      <c r="B110" s="61" t="s">
        <v>9</v>
      </c>
      <c r="C110" s="62" t="s">
        <v>129</v>
      </c>
      <c r="D110" s="62" t="s">
        <v>82</v>
      </c>
      <c r="E110" s="56">
        <v>927</v>
      </c>
      <c r="F110" s="132">
        <v>82450</v>
      </c>
      <c r="G110" s="133" t="s">
        <v>7</v>
      </c>
      <c r="H110" s="87">
        <f t="shared" ref="H110:J111" si="81">SUM(H111)</f>
        <v>3476200</v>
      </c>
      <c r="I110" s="87">
        <f t="shared" si="81"/>
        <v>0</v>
      </c>
      <c r="J110" s="87">
        <f t="shared" si="81"/>
        <v>3476200</v>
      </c>
      <c r="K110" s="87">
        <f t="shared" ref="K110:O111" si="82">SUM(K111)</f>
        <v>2738489</v>
      </c>
      <c r="L110" s="87">
        <f t="shared" si="82"/>
        <v>0</v>
      </c>
      <c r="M110" s="87">
        <f>SUM(M111)</f>
        <v>2738489</v>
      </c>
      <c r="N110" s="87">
        <f t="shared" si="82"/>
        <v>2738420</v>
      </c>
      <c r="O110" s="87">
        <f t="shared" si="82"/>
        <v>0</v>
      </c>
      <c r="P110" s="87">
        <f>SUM(P111)</f>
        <v>2738420</v>
      </c>
    </row>
    <row r="111" spans="1:16" x14ac:dyDescent="0.25">
      <c r="A111" s="44" t="s">
        <v>85</v>
      </c>
      <c r="B111" s="59" t="s">
        <v>9</v>
      </c>
      <c r="C111" s="60" t="s">
        <v>129</v>
      </c>
      <c r="D111" s="60" t="s">
        <v>82</v>
      </c>
      <c r="E111" s="41">
        <v>927</v>
      </c>
      <c r="F111" s="103">
        <v>82450</v>
      </c>
      <c r="G111" s="102" t="s">
        <v>76</v>
      </c>
      <c r="H111" s="220">
        <f t="shared" si="81"/>
        <v>3476200</v>
      </c>
      <c r="I111" s="220">
        <f t="shared" si="81"/>
        <v>0</v>
      </c>
      <c r="J111" s="220">
        <f t="shared" si="81"/>
        <v>3476200</v>
      </c>
      <c r="K111" s="220">
        <f t="shared" si="82"/>
        <v>2738489</v>
      </c>
      <c r="L111" s="220">
        <f t="shared" si="82"/>
        <v>0</v>
      </c>
      <c r="M111" s="220">
        <f>SUM(M112)</f>
        <v>2738489</v>
      </c>
      <c r="N111" s="220">
        <f t="shared" si="82"/>
        <v>2738420</v>
      </c>
      <c r="O111" s="220">
        <f t="shared" si="82"/>
        <v>0</v>
      </c>
      <c r="P111" s="220">
        <f>SUM(P112)</f>
        <v>2738420</v>
      </c>
    </row>
    <row r="112" spans="1:16" ht="26.45" customHeight="1" x14ac:dyDescent="0.25">
      <c r="A112" s="213" t="s">
        <v>145</v>
      </c>
      <c r="B112" s="59" t="s">
        <v>9</v>
      </c>
      <c r="C112" s="60" t="s">
        <v>129</v>
      </c>
      <c r="D112" s="60" t="s">
        <v>82</v>
      </c>
      <c r="E112" s="41">
        <v>927</v>
      </c>
      <c r="F112" s="103">
        <v>82450</v>
      </c>
      <c r="G112" s="102" t="s">
        <v>143</v>
      </c>
      <c r="H112" s="220">
        <f>SUM(Лист1!G480)</f>
        <v>3476200</v>
      </c>
      <c r="I112" s="220">
        <f>SUM(Лист1!H480)</f>
        <v>0</v>
      </c>
      <c r="J112" s="220">
        <f>SUM(H112+I112)</f>
        <v>3476200</v>
      </c>
      <c r="K112" s="220">
        <f>SUM(Лист1!J480)</f>
        <v>2738489</v>
      </c>
      <c r="L112" s="220">
        <f>SUM(Лист1!K480)</f>
        <v>0</v>
      </c>
      <c r="M112" s="220">
        <f>SUM(K112+L112)</f>
        <v>2738489</v>
      </c>
      <c r="N112" s="220">
        <f>SUM(Лист1!M480)</f>
        <v>2738420</v>
      </c>
      <c r="O112" s="220">
        <f>SUM(Лист1!N480)</f>
        <v>0</v>
      </c>
      <c r="P112" s="220">
        <f>SUM(N112+O112)</f>
        <v>2738420</v>
      </c>
    </row>
    <row r="113" spans="1:16" ht="26.25" x14ac:dyDescent="0.25">
      <c r="A113" s="211" t="s">
        <v>247</v>
      </c>
      <c r="B113" s="61" t="s">
        <v>9</v>
      </c>
      <c r="C113" s="62" t="s">
        <v>129</v>
      </c>
      <c r="D113" s="62" t="s">
        <v>82</v>
      </c>
      <c r="E113" s="56">
        <v>927</v>
      </c>
      <c r="F113" s="132">
        <v>51180</v>
      </c>
      <c r="G113" s="133" t="s">
        <v>7</v>
      </c>
      <c r="H113" s="87">
        <f>SUM(H114)</f>
        <v>1811084</v>
      </c>
      <c r="I113" s="87">
        <f>SUM(I114)</f>
        <v>0</v>
      </c>
      <c r="J113" s="87">
        <f>SUM(J114)</f>
        <v>1811084</v>
      </c>
      <c r="K113" s="87">
        <f t="shared" ref="K113:O113" si="83">SUM(K114)</f>
        <v>1767155</v>
      </c>
      <c r="L113" s="87">
        <f t="shared" si="83"/>
        <v>0</v>
      </c>
      <c r="M113" s="87">
        <f>SUM(M114)</f>
        <v>1767155</v>
      </c>
      <c r="N113" s="87">
        <f t="shared" si="83"/>
        <v>1827193</v>
      </c>
      <c r="O113" s="87">
        <f t="shared" si="83"/>
        <v>0</v>
      </c>
      <c r="P113" s="87">
        <f>SUM(P114)</f>
        <v>1827193</v>
      </c>
    </row>
    <row r="114" spans="1:16" x14ac:dyDescent="0.25">
      <c r="A114" s="106" t="s">
        <v>46</v>
      </c>
      <c r="B114" s="59" t="s">
        <v>9</v>
      </c>
      <c r="C114" s="60" t="s">
        <v>129</v>
      </c>
      <c r="D114" s="60" t="s">
        <v>82</v>
      </c>
      <c r="E114" s="41">
        <v>927</v>
      </c>
      <c r="F114" s="103">
        <v>51180</v>
      </c>
      <c r="G114" s="102" t="s">
        <v>47</v>
      </c>
      <c r="H114" s="220">
        <f t="shared" ref="H114:P114" si="84">SUM(H115)</f>
        <v>1811084</v>
      </c>
      <c r="I114" s="220">
        <f t="shared" si="84"/>
        <v>0</v>
      </c>
      <c r="J114" s="220">
        <f t="shared" si="84"/>
        <v>1811084</v>
      </c>
      <c r="K114" s="220">
        <f t="shared" si="84"/>
        <v>1767155</v>
      </c>
      <c r="L114" s="220">
        <f t="shared" si="84"/>
        <v>0</v>
      </c>
      <c r="M114" s="220">
        <f t="shared" si="84"/>
        <v>1767155</v>
      </c>
      <c r="N114" s="220">
        <f t="shared" si="84"/>
        <v>1827193</v>
      </c>
      <c r="O114" s="220">
        <f t="shared" si="84"/>
        <v>0</v>
      </c>
      <c r="P114" s="220">
        <f t="shared" si="84"/>
        <v>1827193</v>
      </c>
    </row>
    <row r="115" spans="1:16" x14ac:dyDescent="0.25">
      <c r="A115" s="106" t="s">
        <v>125</v>
      </c>
      <c r="B115" s="59" t="s">
        <v>9</v>
      </c>
      <c r="C115" s="60" t="s">
        <v>129</v>
      </c>
      <c r="D115" s="60" t="s">
        <v>82</v>
      </c>
      <c r="E115" s="41">
        <v>927</v>
      </c>
      <c r="F115" s="103">
        <v>51180</v>
      </c>
      <c r="G115" s="102" t="s">
        <v>124</v>
      </c>
      <c r="H115" s="220">
        <f>SUM(Лист1!G321)</f>
        <v>1811084</v>
      </c>
      <c r="I115" s="220">
        <f>SUM(Лист1!H321)</f>
        <v>0</v>
      </c>
      <c r="J115" s="220">
        <f>SUM(H115+I115)</f>
        <v>1811084</v>
      </c>
      <c r="K115" s="220">
        <f>SUM(Лист1!J321)</f>
        <v>1767155</v>
      </c>
      <c r="L115" s="220">
        <f>SUM(Лист1!K321)</f>
        <v>0</v>
      </c>
      <c r="M115" s="220">
        <f>SUM(K115+L115)</f>
        <v>1767155</v>
      </c>
      <c r="N115" s="220">
        <f>SUM(Лист1!M321)</f>
        <v>1827193</v>
      </c>
      <c r="O115" s="220">
        <f>SUM(Лист1!N321)</f>
        <v>0</v>
      </c>
      <c r="P115" s="220">
        <f>SUM(N115+O115)</f>
        <v>1827193</v>
      </c>
    </row>
    <row r="116" spans="1:16" ht="51.75" x14ac:dyDescent="0.25">
      <c r="A116" s="112" t="s">
        <v>224</v>
      </c>
      <c r="B116" s="61" t="s">
        <v>9</v>
      </c>
      <c r="C116" s="62" t="s">
        <v>129</v>
      </c>
      <c r="D116" s="62" t="s">
        <v>82</v>
      </c>
      <c r="E116" s="56">
        <v>927</v>
      </c>
      <c r="F116" s="132" t="s">
        <v>419</v>
      </c>
      <c r="G116" s="133" t="s">
        <v>7</v>
      </c>
      <c r="H116" s="199">
        <f>SUM(H117)</f>
        <v>31411252</v>
      </c>
      <c r="I116" s="199">
        <f>SUM(I117)</f>
        <v>0</v>
      </c>
      <c r="J116" s="199">
        <f>SUM(J117)</f>
        <v>31411252</v>
      </c>
      <c r="K116" s="199">
        <f t="shared" ref="K116:O116" si="85">SUM(K117)</f>
        <v>18052320</v>
      </c>
      <c r="L116" s="199">
        <f t="shared" si="85"/>
        <v>0</v>
      </c>
      <c r="M116" s="199">
        <f>SUM(M117)</f>
        <v>18052320</v>
      </c>
      <c r="N116" s="199">
        <f t="shared" si="85"/>
        <v>18052320</v>
      </c>
      <c r="O116" s="199">
        <f t="shared" si="85"/>
        <v>0</v>
      </c>
      <c r="P116" s="199">
        <f>SUM(P117)</f>
        <v>18052320</v>
      </c>
    </row>
    <row r="117" spans="1:16" ht="22.5" x14ac:dyDescent="0.25">
      <c r="A117" s="218" t="s">
        <v>71</v>
      </c>
      <c r="B117" s="59" t="s">
        <v>9</v>
      </c>
      <c r="C117" s="60" t="s">
        <v>129</v>
      </c>
      <c r="D117" s="60" t="s">
        <v>82</v>
      </c>
      <c r="E117" s="41">
        <v>927</v>
      </c>
      <c r="F117" s="142" t="s">
        <v>419</v>
      </c>
      <c r="G117" s="102" t="s">
        <v>72</v>
      </c>
      <c r="H117" s="220">
        <f t="shared" ref="H117:P117" si="86">SUM(H118)</f>
        <v>31411252</v>
      </c>
      <c r="I117" s="220">
        <f t="shared" si="86"/>
        <v>0</v>
      </c>
      <c r="J117" s="220">
        <f t="shared" si="86"/>
        <v>31411252</v>
      </c>
      <c r="K117" s="220">
        <f t="shared" si="86"/>
        <v>18052320</v>
      </c>
      <c r="L117" s="220">
        <f t="shared" si="86"/>
        <v>0</v>
      </c>
      <c r="M117" s="220">
        <f t="shared" si="86"/>
        <v>18052320</v>
      </c>
      <c r="N117" s="220">
        <f t="shared" si="86"/>
        <v>18052320</v>
      </c>
      <c r="O117" s="220">
        <f t="shared" si="86"/>
        <v>0</v>
      </c>
      <c r="P117" s="220">
        <f t="shared" si="86"/>
        <v>18052320</v>
      </c>
    </row>
    <row r="118" spans="1:16" x14ac:dyDescent="0.25">
      <c r="A118" s="219" t="s">
        <v>73</v>
      </c>
      <c r="B118" s="59" t="s">
        <v>9</v>
      </c>
      <c r="C118" s="60" t="s">
        <v>129</v>
      </c>
      <c r="D118" s="60" t="s">
        <v>82</v>
      </c>
      <c r="E118" s="41">
        <v>927</v>
      </c>
      <c r="F118" s="142" t="s">
        <v>419</v>
      </c>
      <c r="G118" s="102" t="s">
        <v>74</v>
      </c>
      <c r="H118" s="220">
        <f>SUM(Лист1!G484)</f>
        <v>31411252</v>
      </c>
      <c r="I118" s="220">
        <f>SUM(Лист1!H484)</f>
        <v>0</v>
      </c>
      <c r="J118" s="220">
        <f>SUM(H118+I118)</f>
        <v>31411252</v>
      </c>
      <c r="K118" s="220">
        <f>SUM(Лист1!J484)</f>
        <v>18052320</v>
      </c>
      <c r="L118" s="220">
        <f>SUM(Лист1!K484)</f>
        <v>0</v>
      </c>
      <c r="M118" s="220">
        <f>SUM(K118+L118)</f>
        <v>18052320</v>
      </c>
      <c r="N118" s="220">
        <f>SUM(Лист1!M484)</f>
        <v>18052320</v>
      </c>
      <c r="O118" s="220">
        <f>SUM(Лист1!N484)</f>
        <v>0</v>
      </c>
      <c r="P118" s="220">
        <f>SUM(N118+O118)</f>
        <v>18052320</v>
      </c>
    </row>
    <row r="119" spans="1:16" ht="36.75" x14ac:dyDescent="0.25">
      <c r="A119" s="78" t="s">
        <v>87</v>
      </c>
      <c r="B119" s="61" t="s">
        <v>9</v>
      </c>
      <c r="C119" s="62" t="s">
        <v>129</v>
      </c>
      <c r="D119" s="62" t="s">
        <v>82</v>
      </c>
      <c r="E119" s="56">
        <v>927</v>
      </c>
      <c r="F119" s="132">
        <v>16710</v>
      </c>
      <c r="G119" s="133" t="s">
        <v>7</v>
      </c>
      <c r="H119" s="87">
        <f t="shared" ref="H119:P120" si="87">SUM(H120)</f>
        <v>36400</v>
      </c>
      <c r="I119" s="87">
        <f t="shared" si="87"/>
        <v>0</v>
      </c>
      <c r="J119" s="87">
        <f t="shared" si="87"/>
        <v>36400</v>
      </c>
      <c r="K119" s="87">
        <f t="shared" si="87"/>
        <v>34400</v>
      </c>
      <c r="L119" s="87">
        <f t="shared" si="87"/>
        <v>0</v>
      </c>
      <c r="M119" s="87">
        <f t="shared" si="87"/>
        <v>34400</v>
      </c>
      <c r="N119" s="87">
        <f t="shared" si="87"/>
        <v>34400</v>
      </c>
      <c r="O119" s="87">
        <f t="shared" si="87"/>
        <v>0</v>
      </c>
      <c r="P119" s="87">
        <f t="shared" si="87"/>
        <v>34400</v>
      </c>
    </row>
    <row r="120" spans="1:16" x14ac:dyDescent="0.25">
      <c r="A120" s="44" t="s">
        <v>75</v>
      </c>
      <c r="B120" s="59" t="s">
        <v>9</v>
      </c>
      <c r="C120" s="60" t="s">
        <v>129</v>
      </c>
      <c r="D120" s="60" t="s">
        <v>82</v>
      </c>
      <c r="E120" s="41">
        <v>927</v>
      </c>
      <c r="F120" s="103">
        <v>16710</v>
      </c>
      <c r="G120" s="102" t="s">
        <v>76</v>
      </c>
      <c r="H120" s="220">
        <f t="shared" si="87"/>
        <v>36400</v>
      </c>
      <c r="I120" s="220">
        <f t="shared" si="87"/>
        <v>0</v>
      </c>
      <c r="J120" s="220">
        <f t="shared" si="87"/>
        <v>36400</v>
      </c>
      <c r="K120" s="220">
        <f t="shared" si="87"/>
        <v>34400</v>
      </c>
      <c r="L120" s="220">
        <f t="shared" si="87"/>
        <v>0</v>
      </c>
      <c r="M120" s="220">
        <f t="shared" si="87"/>
        <v>34400</v>
      </c>
      <c r="N120" s="220">
        <f t="shared" si="87"/>
        <v>34400</v>
      </c>
      <c r="O120" s="220">
        <f t="shared" si="87"/>
        <v>0</v>
      </c>
      <c r="P120" s="220">
        <f t="shared" si="87"/>
        <v>34400</v>
      </c>
    </row>
    <row r="121" spans="1:16" ht="23.25" x14ac:dyDescent="0.25">
      <c r="A121" s="107" t="s">
        <v>144</v>
      </c>
      <c r="B121" s="59" t="s">
        <v>9</v>
      </c>
      <c r="C121" s="60" t="s">
        <v>129</v>
      </c>
      <c r="D121" s="60" t="s">
        <v>82</v>
      </c>
      <c r="E121" s="41">
        <v>927</v>
      </c>
      <c r="F121" s="103">
        <v>16710</v>
      </c>
      <c r="G121" s="102" t="s">
        <v>143</v>
      </c>
      <c r="H121" s="220">
        <f>SUM(Лист1!G487)</f>
        <v>36400</v>
      </c>
      <c r="I121" s="220">
        <f>SUM(Лист1!H487)</f>
        <v>0</v>
      </c>
      <c r="J121" s="220">
        <f>SUM(H121+I121)</f>
        <v>36400</v>
      </c>
      <c r="K121" s="220">
        <f>SUM(Лист1!J487)</f>
        <v>34400</v>
      </c>
      <c r="L121" s="220">
        <f>SUM(Лист1!K487)</f>
        <v>0</v>
      </c>
      <c r="M121" s="220">
        <f>SUM(K121+L121)</f>
        <v>34400</v>
      </c>
      <c r="N121" s="220">
        <f>SUM(Лист1!M487)</f>
        <v>34400</v>
      </c>
      <c r="O121" s="220">
        <f>SUM(Лист1!N487)</f>
        <v>0</v>
      </c>
      <c r="P121" s="220">
        <f>SUM(N121+O121)</f>
        <v>34400</v>
      </c>
    </row>
    <row r="122" spans="1:16" ht="111" customHeight="1" x14ac:dyDescent="0.25">
      <c r="A122" s="112" t="s">
        <v>189</v>
      </c>
      <c r="B122" s="61" t="s">
        <v>9</v>
      </c>
      <c r="C122" s="62" t="s">
        <v>129</v>
      </c>
      <c r="D122" s="62" t="s">
        <v>82</v>
      </c>
      <c r="E122" s="57">
        <v>927</v>
      </c>
      <c r="F122" s="132">
        <v>16720</v>
      </c>
      <c r="G122" s="129" t="s">
        <v>7</v>
      </c>
      <c r="H122" s="87">
        <f t="shared" ref="H122:P122" si="88">SUM(H123+H126)</f>
        <v>24332160</v>
      </c>
      <c r="I122" s="87">
        <f t="shared" si="88"/>
        <v>0</v>
      </c>
      <c r="J122" s="87">
        <f t="shared" si="88"/>
        <v>24332160</v>
      </c>
      <c r="K122" s="87">
        <f t="shared" si="88"/>
        <v>33472926</v>
      </c>
      <c r="L122" s="87">
        <f t="shared" si="88"/>
        <v>0</v>
      </c>
      <c r="M122" s="87">
        <f t="shared" si="88"/>
        <v>33472926</v>
      </c>
      <c r="N122" s="87">
        <f t="shared" si="88"/>
        <v>36324660</v>
      </c>
      <c r="O122" s="87">
        <f t="shared" si="88"/>
        <v>0</v>
      </c>
      <c r="P122" s="87">
        <f t="shared" si="88"/>
        <v>36324660</v>
      </c>
    </row>
    <row r="123" spans="1:16" ht="126" customHeight="1" x14ac:dyDescent="0.25">
      <c r="A123" s="112" t="s">
        <v>190</v>
      </c>
      <c r="B123" s="59" t="s">
        <v>9</v>
      </c>
      <c r="C123" s="60" t="s">
        <v>129</v>
      </c>
      <c r="D123" s="60" t="s">
        <v>82</v>
      </c>
      <c r="E123" s="41">
        <v>927</v>
      </c>
      <c r="F123" s="142">
        <v>16722</v>
      </c>
      <c r="G123" s="127" t="s">
        <v>7</v>
      </c>
      <c r="H123" s="242">
        <f t="shared" ref="H123:J124" si="89">SUM(H124)</f>
        <v>68000</v>
      </c>
      <c r="I123" s="242">
        <f t="shared" si="89"/>
        <v>0</v>
      </c>
      <c r="J123" s="242">
        <f t="shared" si="89"/>
        <v>68000</v>
      </c>
      <c r="K123" s="242">
        <f t="shared" ref="K123:O124" si="90">SUM(K124)</f>
        <v>79000</v>
      </c>
      <c r="L123" s="242">
        <f t="shared" si="90"/>
        <v>0</v>
      </c>
      <c r="M123" s="242">
        <f>SUM(M124)</f>
        <v>79000</v>
      </c>
      <c r="N123" s="242">
        <f t="shared" si="90"/>
        <v>79000</v>
      </c>
      <c r="O123" s="242">
        <f t="shared" si="90"/>
        <v>0</v>
      </c>
      <c r="P123" s="242">
        <f>SUM(P124)</f>
        <v>79000</v>
      </c>
    </row>
    <row r="124" spans="1:16" x14ac:dyDescent="0.25">
      <c r="A124" s="106" t="s">
        <v>11</v>
      </c>
      <c r="B124" s="59" t="s">
        <v>9</v>
      </c>
      <c r="C124" s="60" t="s">
        <v>129</v>
      </c>
      <c r="D124" s="60" t="s">
        <v>82</v>
      </c>
      <c r="E124" s="45">
        <v>927</v>
      </c>
      <c r="F124" s="103">
        <v>16722</v>
      </c>
      <c r="G124" s="102" t="s">
        <v>12</v>
      </c>
      <c r="H124" s="220">
        <f t="shared" si="89"/>
        <v>68000</v>
      </c>
      <c r="I124" s="220">
        <f t="shared" si="89"/>
        <v>0</v>
      </c>
      <c r="J124" s="220">
        <f t="shared" si="89"/>
        <v>68000</v>
      </c>
      <c r="K124" s="220">
        <f t="shared" si="90"/>
        <v>79000</v>
      </c>
      <c r="L124" s="220">
        <f t="shared" si="90"/>
        <v>0</v>
      </c>
      <c r="M124" s="220">
        <f>SUM(M125)</f>
        <v>79000</v>
      </c>
      <c r="N124" s="220">
        <f t="shared" si="90"/>
        <v>79000</v>
      </c>
      <c r="O124" s="220">
        <f t="shared" si="90"/>
        <v>0</v>
      </c>
      <c r="P124" s="220">
        <f>SUM(P125)</f>
        <v>79000</v>
      </c>
    </row>
    <row r="125" spans="1:16" x14ac:dyDescent="0.25">
      <c r="A125" s="106" t="s">
        <v>140</v>
      </c>
      <c r="B125" s="59" t="s">
        <v>9</v>
      </c>
      <c r="C125" s="60" t="s">
        <v>129</v>
      </c>
      <c r="D125" s="60" t="s">
        <v>82</v>
      </c>
      <c r="E125" s="45">
        <v>927</v>
      </c>
      <c r="F125" s="142">
        <v>16722</v>
      </c>
      <c r="G125" s="102" t="s">
        <v>14</v>
      </c>
      <c r="H125" s="220">
        <f>SUM(Лист1!G500)</f>
        <v>68000</v>
      </c>
      <c r="I125" s="220">
        <f>SUM(Лист1!H500)</f>
        <v>0</v>
      </c>
      <c r="J125" s="220">
        <f>SUM(H125+I125)</f>
        <v>68000</v>
      </c>
      <c r="K125" s="220">
        <f>SUM(Лист1!J500)</f>
        <v>79000</v>
      </c>
      <c r="L125" s="220">
        <f>SUM(Лист1!K500)</f>
        <v>0</v>
      </c>
      <c r="M125" s="220">
        <f>SUM(K125+L125)</f>
        <v>79000</v>
      </c>
      <c r="N125" s="220">
        <f>SUM(Лист1!M500)</f>
        <v>79000</v>
      </c>
      <c r="O125" s="220">
        <f>SUM(Лист1!N500)</f>
        <v>0</v>
      </c>
      <c r="P125" s="220">
        <f>SUM(N125+O125)</f>
        <v>79000</v>
      </c>
    </row>
    <row r="126" spans="1:16" ht="141" x14ac:dyDescent="0.25">
      <c r="A126" s="112" t="s">
        <v>191</v>
      </c>
      <c r="B126" s="59" t="s">
        <v>9</v>
      </c>
      <c r="C126" s="60" t="s">
        <v>129</v>
      </c>
      <c r="D126" s="60" t="s">
        <v>82</v>
      </c>
      <c r="E126" s="41">
        <v>927</v>
      </c>
      <c r="F126" s="142">
        <v>16723</v>
      </c>
      <c r="G126" s="127" t="s">
        <v>7</v>
      </c>
      <c r="H126" s="220">
        <f>SUM(H127)</f>
        <v>24264160</v>
      </c>
      <c r="I126" s="220">
        <f>SUM(I127)</f>
        <v>0</v>
      </c>
      <c r="J126" s="220">
        <f>SUM(J127)</f>
        <v>24264160</v>
      </c>
      <c r="K126" s="220">
        <f t="shared" ref="K126:O126" si="91">SUM(K127)</f>
        <v>33393926</v>
      </c>
      <c r="L126" s="220">
        <f t="shared" si="91"/>
        <v>0</v>
      </c>
      <c r="M126" s="220">
        <f>SUM(M127)</f>
        <v>33393926</v>
      </c>
      <c r="N126" s="220">
        <f t="shared" si="91"/>
        <v>36245660</v>
      </c>
      <c r="O126" s="220">
        <f t="shared" si="91"/>
        <v>0</v>
      </c>
      <c r="P126" s="220">
        <f>SUM(P127)</f>
        <v>36245660</v>
      </c>
    </row>
    <row r="127" spans="1:16" x14ac:dyDescent="0.25">
      <c r="A127" s="107" t="s">
        <v>75</v>
      </c>
      <c r="B127" s="59" t="s">
        <v>9</v>
      </c>
      <c r="C127" s="60" t="s">
        <v>129</v>
      </c>
      <c r="D127" s="60" t="s">
        <v>82</v>
      </c>
      <c r="E127" s="45">
        <v>927</v>
      </c>
      <c r="F127" s="142">
        <v>16723</v>
      </c>
      <c r="G127" s="102" t="s">
        <v>76</v>
      </c>
      <c r="H127" s="220">
        <f>SUM(H129+H128)</f>
        <v>24264160</v>
      </c>
      <c r="I127" s="220">
        <f>SUM(I129+I128)</f>
        <v>0</v>
      </c>
      <c r="J127" s="220">
        <f>SUM(J129+J128)</f>
        <v>24264160</v>
      </c>
      <c r="K127" s="220">
        <f t="shared" ref="K127:N127" si="92">SUM(K129+K128)</f>
        <v>33393926</v>
      </c>
      <c r="L127" s="220">
        <f t="shared" ref="L127" si="93">SUM(L129+L128)</f>
        <v>0</v>
      </c>
      <c r="M127" s="220">
        <f>SUM(M129+M128)</f>
        <v>33393926</v>
      </c>
      <c r="N127" s="220">
        <f t="shared" si="92"/>
        <v>36245660</v>
      </c>
      <c r="O127" s="220">
        <f t="shared" ref="O127" si="94">SUM(O129+O128)</f>
        <v>0</v>
      </c>
      <c r="P127" s="220">
        <f>SUM(P129+P128)</f>
        <v>36245660</v>
      </c>
    </row>
    <row r="128" spans="1:16" x14ac:dyDescent="0.25">
      <c r="A128" s="107" t="s">
        <v>142</v>
      </c>
      <c r="B128" s="59" t="s">
        <v>9</v>
      </c>
      <c r="C128" s="60" t="s">
        <v>129</v>
      </c>
      <c r="D128" s="60" t="s">
        <v>82</v>
      </c>
      <c r="E128" s="45">
        <v>927</v>
      </c>
      <c r="F128" s="142">
        <v>16723</v>
      </c>
      <c r="G128" s="102" t="s">
        <v>141</v>
      </c>
      <c r="H128" s="220">
        <f>SUM(Лист1!G491)</f>
        <v>13351410</v>
      </c>
      <c r="I128" s="220">
        <f>SUM(Лист1!H491)</f>
        <v>0</v>
      </c>
      <c r="J128" s="220">
        <f>SUM(H128+I128)</f>
        <v>13351410</v>
      </c>
      <c r="K128" s="220">
        <f>SUM(Лист1!J491)</f>
        <v>21369549</v>
      </c>
      <c r="L128" s="220">
        <f>SUM(Лист1!K491)</f>
        <v>0</v>
      </c>
      <c r="M128" s="220">
        <f>SUM(K128+L128)</f>
        <v>21369549</v>
      </c>
      <c r="N128" s="220">
        <f>SUM(Лист1!M491)</f>
        <v>23344002</v>
      </c>
      <c r="O128" s="220">
        <f>SUM(Лист1!N491)</f>
        <v>0</v>
      </c>
      <c r="P128" s="220">
        <f>SUM(N128+O128)</f>
        <v>23344002</v>
      </c>
    </row>
    <row r="129" spans="1:16" ht="26.45" customHeight="1" x14ac:dyDescent="0.25">
      <c r="A129" s="107" t="s">
        <v>144</v>
      </c>
      <c r="B129" s="59" t="s">
        <v>9</v>
      </c>
      <c r="C129" s="60" t="s">
        <v>129</v>
      </c>
      <c r="D129" s="60" t="s">
        <v>82</v>
      </c>
      <c r="E129" s="45">
        <v>927</v>
      </c>
      <c r="F129" s="142">
        <v>16723</v>
      </c>
      <c r="G129" s="102" t="s">
        <v>143</v>
      </c>
      <c r="H129" s="220">
        <f>SUM(Лист1!G492)</f>
        <v>10912750</v>
      </c>
      <c r="I129" s="220">
        <f>SUM(Лист1!H492)</f>
        <v>0</v>
      </c>
      <c r="J129" s="220">
        <f>SUM(H129+I129)</f>
        <v>10912750</v>
      </c>
      <c r="K129" s="220">
        <f>SUM(Лист1!J492)</f>
        <v>12024377</v>
      </c>
      <c r="L129" s="220">
        <f>SUM(Лист1!K492)</f>
        <v>0</v>
      </c>
      <c r="M129" s="220">
        <f>SUM(K129+L129)</f>
        <v>12024377</v>
      </c>
      <c r="N129" s="220">
        <f>SUM(Лист1!M492)</f>
        <v>12901658</v>
      </c>
      <c r="O129" s="220">
        <f>SUM(Лист1!N492)</f>
        <v>0</v>
      </c>
      <c r="P129" s="220">
        <f>SUM(N129+O129)</f>
        <v>12901658</v>
      </c>
    </row>
    <row r="130" spans="1:16" ht="26.25" x14ac:dyDescent="0.25">
      <c r="A130" s="211" t="s">
        <v>455</v>
      </c>
      <c r="B130" s="61" t="s">
        <v>9</v>
      </c>
      <c r="C130" s="62" t="s">
        <v>129</v>
      </c>
      <c r="D130" s="62" t="s">
        <v>82</v>
      </c>
      <c r="E130" s="56">
        <v>927</v>
      </c>
      <c r="F130" s="130">
        <v>80900</v>
      </c>
      <c r="G130" s="131" t="s">
        <v>7</v>
      </c>
      <c r="H130" s="87">
        <f t="shared" ref="H130:P137" si="95">SUM(H131)</f>
        <v>100000</v>
      </c>
      <c r="I130" s="87">
        <f t="shared" si="95"/>
        <v>0</v>
      </c>
      <c r="J130" s="87">
        <f t="shared" si="95"/>
        <v>100000</v>
      </c>
      <c r="K130" s="87">
        <f t="shared" si="95"/>
        <v>0</v>
      </c>
      <c r="L130" s="87">
        <f t="shared" si="95"/>
        <v>0</v>
      </c>
      <c r="M130" s="87">
        <f t="shared" si="95"/>
        <v>0</v>
      </c>
      <c r="N130" s="87">
        <f t="shared" si="95"/>
        <v>0</v>
      </c>
      <c r="O130" s="87">
        <f t="shared" si="95"/>
        <v>0</v>
      </c>
      <c r="P130" s="87">
        <f t="shared" si="95"/>
        <v>0</v>
      </c>
    </row>
    <row r="131" spans="1:16" x14ac:dyDescent="0.25">
      <c r="A131" s="52" t="s">
        <v>11</v>
      </c>
      <c r="B131" s="59" t="s">
        <v>9</v>
      </c>
      <c r="C131" s="60" t="s">
        <v>129</v>
      </c>
      <c r="D131" s="60" t="s">
        <v>82</v>
      </c>
      <c r="E131" s="41">
        <v>927</v>
      </c>
      <c r="F131" s="103">
        <v>80900</v>
      </c>
      <c r="G131" s="102" t="s">
        <v>12</v>
      </c>
      <c r="H131" s="220">
        <f t="shared" si="95"/>
        <v>100000</v>
      </c>
      <c r="I131" s="220">
        <f t="shared" si="95"/>
        <v>0</v>
      </c>
      <c r="J131" s="220">
        <f t="shared" si="95"/>
        <v>100000</v>
      </c>
      <c r="K131" s="220">
        <f t="shared" si="95"/>
        <v>0</v>
      </c>
      <c r="L131" s="220">
        <f t="shared" si="95"/>
        <v>0</v>
      </c>
      <c r="M131" s="220">
        <f t="shared" si="95"/>
        <v>0</v>
      </c>
      <c r="N131" s="220">
        <f t="shared" si="95"/>
        <v>0</v>
      </c>
      <c r="O131" s="220">
        <f t="shared" si="95"/>
        <v>0</v>
      </c>
      <c r="P131" s="220">
        <f t="shared" si="95"/>
        <v>0</v>
      </c>
    </row>
    <row r="132" spans="1:16" x14ac:dyDescent="0.25">
      <c r="A132" s="106" t="s">
        <v>140</v>
      </c>
      <c r="B132" s="59" t="s">
        <v>9</v>
      </c>
      <c r="C132" s="60" t="s">
        <v>129</v>
      </c>
      <c r="D132" s="60" t="s">
        <v>82</v>
      </c>
      <c r="E132" s="41">
        <v>927</v>
      </c>
      <c r="F132" s="109">
        <v>80900</v>
      </c>
      <c r="G132" s="108" t="s">
        <v>14</v>
      </c>
      <c r="H132" s="220">
        <f>SUM(Лист1!G372)</f>
        <v>100000</v>
      </c>
      <c r="I132" s="220">
        <f>SUM(Лист1!H372)</f>
        <v>0</v>
      </c>
      <c r="J132" s="220">
        <f>SUM(H132+I132)</f>
        <v>100000</v>
      </c>
      <c r="K132" s="220">
        <f>SUM(Лист1!J372)</f>
        <v>0</v>
      </c>
      <c r="L132" s="220">
        <f>SUM(Лист1!K372)</f>
        <v>0</v>
      </c>
      <c r="M132" s="220">
        <f>SUM(K132+L132)</f>
        <v>0</v>
      </c>
      <c r="N132" s="220">
        <f>SUM(Лист1!M372)</f>
        <v>0</v>
      </c>
      <c r="O132" s="220">
        <f>SUM(Лист1!N372)</f>
        <v>0</v>
      </c>
      <c r="P132" s="220">
        <f>SUM(N132+O132)</f>
        <v>0</v>
      </c>
    </row>
    <row r="133" spans="1:16" x14ac:dyDescent="0.25">
      <c r="A133" s="211" t="s">
        <v>463</v>
      </c>
      <c r="B133" s="61" t="s">
        <v>9</v>
      </c>
      <c r="C133" s="62" t="s">
        <v>129</v>
      </c>
      <c r="D133" s="62" t="s">
        <v>82</v>
      </c>
      <c r="E133" s="56">
        <v>927</v>
      </c>
      <c r="F133" s="130">
        <v>80910</v>
      </c>
      <c r="G133" s="131" t="s">
        <v>7</v>
      </c>
      <c r="H133" s="87">
        <f t="shared" si="95"/>
        <v>659601.67000000004</v>
      </c>
      <c r="I133" s="87">
        <f t="shared" si="95"/>
        <v>0</v>
      </c>
      <c r="J133" s="87">
        <f t="shared" si="95"/>
        <v>659601.67000000004</v>
      </c>
      <c r="K133" s="87">
        <f t="shared" si="95"/>
        <v>439000</v>
      </c>
      <c r="L133" s="87">
        <f t="shared" si="95"/>
        <v>0</v>
      </c>
      <c r="M133" s="87">
        <f t="shared" si="95"/>
        <v>439000</v>
      </c>
      <c r="N133" s="87">
        <f t="shared" si="95"/>
        <v>0</v>
      </c>
      <c r="O133" s="87">
        <f t="shared" si="95"/>
        <v>0</v>
      </c>
      <c r="P133" s="87">
        <f t="shared" si="95"/>
        <v>0</v>
      </c>
    </row>
    <row r="134" spans="1:16" x14ac:dyDescent="0.25">
      <c r="A134" s="114" t="s">
        <v>11</v>
      </c>
      <c r="B134" s="59" t="s">
        <v>9</v>
      </c>
      <c r="C134" s="60" t="s">
        <v>129</v>
      </c>
      <c r="D134" s="60" t="s">
        <v>82</v>
      </c>
      <c r="E134" s="41">
        <v>927</v>
      </c>
      <c r="F134" s="103">
        <v>80910</v>
      </c>
      <c r="G134" s="102" t="s">
        <v>12</v>
      </c>
      <c r="H134" s="220">
        <f t="shared" si="95"/>
        <v>659601.67000000004</v>
      </c>
      <c r="I134" s="220">
        <f t="shared" si="95"/>
        <v>0</v>
      </c>
      <c r="J134" s="220">
        <f t="shared" si="95"/>
        <v>659601.67000000004</v>
      </c>
      <c r="K134" s="220">
        <f t="shared" si="95"/>
        <v>439000</v>
      </c>
      <c r="L134" s="220">
        <f t="shared" si="95"/>
        <v>0</v>
      </c>
      <c r="M134" s="220">
        <f t="shared" si="95"/>
        <v>439000</v>
      </c>
      <c r="N134" s="220">
        <f t="shared" si="95"/>
        <v>0</v>
      </c>
      <c r="O134" s="220">
        <f t="shared" si="95"/>
        <v>0</v>
      </c>
      <c r="P134" s="220">
        <f t="shared" si="95"/>
        <v>0</v>
      </c>
    </row>
    <row r="135" spans="1:16" x14ac:dyDescent="0.25">
      <c r="A135" s="106" t="s">
        <v>140</v>
      </c>
      <c r="B135" s="59" t="s">
        <v>9</v>
      </c>
      <c r="C135" s="60" t="s">
        <v>129</v>
      </c>
      <c r="D135" s="60" t="s">
        <v>82</v>
      </c>
      <c r="E135" s="41">
        <v>927</v>
      </c>
      <c r="F135" s="109">
        <v>80910</v>
      </c>
      <c r="G135" s="108" t="s">
        <v>14</v>
      </c>
      <c r="H135" s="220">
        <f>SUM(Лист1!G375)</f>
        <v>659601.67000000004</v>
      </c>
      <c r="I135" s="220">
        <f>SUM(Лист1!H375)</f>
        <v>0</v>
      </c>
      <c r="J135" s="220">
        <f>SUM(H135+I135)</f>
        <v>659601.67000000004</v>
      </c>
      <c r="K135" s="220">
        <f>SUM(Лист1!J375)</f>
        <v>439000</v>
      </c>
      <c r="L135" s="220">
        <f>SUM(Лист1!K375)</f>
        <v>0</v>
      </c>
      <c r="M135" s="220">
        <f>SUM(K135+L135)</f>
        <v>439000</v>
      </c>
      <c r="N135" s="220">
        <f>SUM(Лист1!M375)</f>
        <v>0</v>
      </c>
      <c r="O135" s="220">
        <f>SUM(Лист1!N375)</f>
        <v>0</v>
      </c>
      <c r="P135" s="220">
        <f>SUM(N135+O135)</f>
        <v>0</v>
      </c>
    </row>
    <row r="136" spans="1:16" ht="26.25" x14ac:dyDescent="0.25">
      <c r="A136" s="238" t="s">
        <v>171</v>
      </c>
      <c r="B136" s="61" t="s">
        <v>9</v>
      </c>
      <c r="C136" s="62" t="s">
        <v>129</v>
      </c>
      <c r="D136" s="62" t="s">
        <v>82</v>
      </c>
      <c r="E136" s="56">
        <v>927</v>
      </c>
      <c r="F136" s="130">
        <v>80920</v>
      </c>
      <c r="G136" s="131" t="s">
        <v>7</v>
      </c>
      <c r="H136" s="87">
        <f>SUM(H137+H139)</f>
        <v>1408523.6</v>
      </c>
      <c r="I136" s="87">
        <f>SUM(I137+I139)</f>
        <v>0</v>
      </c>
      <c r="J136" s="87">
        <f>SUM(J137+J139)</f>
        <v>1408523.6</v>
      </c>
      <c r="K136" s="87">
        <f t="shared" ref="K136:N136" si="96">SUM(K137+K139)</f>
        <v>1505000</v>
      </c>
      <c r="L136" s="87">
        <f t="shared" ref="L136" si="97">SUM(L137+L139)</f>
        <v>0</v>
      </c>
      <c r="M136" s="87">
        <f>SUM(M137+M139)</f>
        <v>1505000</v>
      </c>
      <c r="N136" s="87">
        <f t="shared" si="96"/>
        <v>1536240</v>
      </c>
      <c r="O136" s="87">
        <f t="shared" ref="O136" si="98">SUM(O137+O139)</f>
        <v>0</v>
      </c>
      <c r="P136" s="87">
        <f>SUM(P137+P139)</f>
        <v>1536240</v>
      </c>
    </row>
    <row r="137" spans="1:16" x14ac:dyDescent="0.25">
      <c r="A137" s="141" t="s">
        <v>11</v>
      </c>
      <c r="B137" s="59" t="s">
        <v>9</v>
      </c>
      <c r="C137" s="60" t="s">
        <v>129</v>
      </c>
      <c r="D137" s="60" t="s">
        <v>82</v>
      </c>
      <c r="E137" s="41">
        <v>927</v>
      </c>
      <c r="F137" s="103">
        <v>80920</v>
      </c>
      <c r="G137" s="102" t="s">
        <v>12</v>
      </c>
      <c r="H137" s="220">
        <f t="shared" si="95"/>
        <v>1388523.6</v>
      </c>
      <c r="I137" s="220">
        <f t="shared" si="95"/>
        <v>0</v>
      </c>
      <c r="J137" s="220">
        <f t="shared" si="95"/>
        <v>1388523.6</v>
      </c>
      <c r="K137" s="220">
        <f t="shared" si="95"/>
        <v>1144000</v>
      </c>
      <c r="L137" s="220">
        <f t="shared" si="95"/>
        <v>0</v>
      </c>
      <c r="M137" s="220">
        <f t="shared" si="95"/>
        <v>1144000</v>
      </c>
      <c r="N137" s="220">
        <f t="shared" si="95"/>
        <v>1536240</v>
      </c>
      <c r="O137" s="220">
        <f t="shared" si="95"/>
        <v>0</v>
      </c>
      <c r="P137" s="220">
        <f t="shared" si="95"/>
        <v>1536240</v>
      </c>
    </row>
    <row r="138" spans="1:16" ht="22.5" x14ac:dyDescent="0.25">
      <c r="A138" s="258" t="s">
        <v>135</v>
      </c>
      <c r="B138" s="59" t="s">
        <v>9</v>
      </c>
      <c r="C138" s="60" t="s">
        <v>129</v>
      </c>
      <c r="D138" s="60" t="s">
        <v>82</v>
      </c>
      <c r="E138" s="41">
        <v>927</v>
      </c>
      <c r="F138" s="109">
        <v>80920</v>
      </c>
      <c r="G138" s="108" t="s">
        <v>14</v>
      </c>
      <c r="H138" s="220">
        <f>SUM(Лист1!G305)</f>
        <v>1388523.6</v>
      </c>
      <c r="I138" s="220">
        <f>SUM(Лист1!H305)</f>
        <v>0</v>
      </c>
      <c r="J138" s="220">
        <f>SUM(H138+I138)</f>
        <v>1388523.6</v>
      </c>
      <c r="K138" s="220">
        <f>SUM(Лист1!J305)</f>
        <v>1144000</v>
      </c>
      <c r="L138" s="220">
        <f>SUM(Лист1!K305)</f>
        <v>0</v>
      </c>
      <c r="M138" s="220">
        <f>SUM(K138+L138)</f>
        <v>1144000</v>
      </c>
      <c r="N138" s="220">
        <f>SUM(Лист1!M305)</f>
        <v>1536240</v>
      </c>
      <c r="O138" s="220">
        <f>SUM(Лист1!N305)</f>
        <v>0</v>
      </c>
      <c r="P138" s="220">
        <f>SUM(N138+O138)</f>
        <v>1536240</v>
      </c>
    </row>
    <row r="139" spans="1:16" x14ac:dyDescent="0.25">
      <c r="A139" s="252" t="s">
        <v>34</v>
      </c>
      <c r="B139" s="59" t="s">
        <v>9</v>
      </c>
      <c r="C139" s="60" t="s">
        <v>129</v>
      </c>
      <c r="D139" s="60" t="s">
        <v>82</v>
      </c>
      <c r="E139" s="41">
        <v>927</v>
      </c>
      <c r="F139" s="103">
        <v>80920</v>
      </c>
      <c r="G139" s="155" t="s">
        <v>35</v>
      </c>
      <c r="H139" s="220">
        <f>SUM(Лист1!G306)</f>
        <v>20000</v>
      </c>
      <c r="I139" s="220">
        <f>SUM(Лист1!H306)</f>
        <v>0</v>
      </c>
      <c r="J139" s="220">
        <f>SUM(Лист1!I306)</f>
        <v>20000</v>
      </c>
      <c r="K139" s="220">
        <f>SUM(Лист1!J306)</f>
        <v>361000</v>
      </c>
      <c r="L139" s="220">
        <f>SUM(Лист1!K306)</f>
        <v>0</v>
      </c>
      <c r="M139" s="220">
        <f>SUM(Лист1!L306)</f>
        <v>361000</v>
      </c>
      <c r="N139" s="220">
        <f>SUM(Лист1!M306)</f>
        <v>0</v>
      </c>
      <c r="O139" s="220">
        <f>SUM(Лист1!N306)</f>
        <v>0</v>
      </c>
      <c r="P139" s="220">
        <f>SUM(Лист1!O306)</f>
        <v>0</v>
      </c>
    </row>
    <row r="140" spans="1:16" x14ac:dyDescent="0.25">
      <c r="A140" s="141" t="s">
        <v>122</v>
      </c>
      <c r="B140" s="59" t="s">
        <v>9</v>
      </c>
      <c r="C140" s="60" t="s">
        <v>129</v>
      </c>
      <c r="D140" s="60" t="s">
        <v>82</v>
      </c>
      <c r="E140" s="41">
        <v>927</v>
      </c>
      <c r="F140" s="109">
        <v>80920</v>
      </c>
      <c r="G140" s="155" t="s">
        <v>121</v>
      </c>
      <c r="H140" s="220">
        <f>SUM(Лист1!G307)</f>
        <v>20000</v>
      </c>
      <c r="I140" s="220">
        <f>SUM(Лист1!H307)</f>
        <v>0</v>
      </c>
      <c r="J140" s="220">
        <f>SUM(H140+I140)</f>
        <v>20000</v>
      </c>
      <c r="K140" s="220">
        <f>SUM(Лист1!J307)</f>
        <v>361000</v>
      </c>
      <c r="L140" s="220">
        <f>SUM(Лист1!K307)</f>
        <v>0</v>
      </c>
      <c r="M140" s="220">
        <f>SUM(K140+L140)</f>
        <v>361000</v>
      </c>
      <c r="N140" s="220">
        <f>SUM(Лист1!M307)</f>
        <v>0</v>
      </c>
      <c r="O140" s="220">
        <f>SUM(Лист1!N307)</f>
        <v>0</v>
      </c>
      <c r="P140" s="220">
        <f>SUM(N140+O140)</f>
        <v>0</v>
      </c>
    </row>
    <row r="141" spans="1:16" ht="39" x14ac:dyDescent="0.25">
      <c r="A141" s="211" t="s">
        <v>213</v>
      </c>
      <c r="B141" s="61" t="s">
        <v>9</v>
      </c>
      <c r="C141" s="62" t="s">
        <v>129</v>
      </c>
      <c r="D141" s="62" t="s">
        <v>82</v>
      </c>
      <c r="E141" s="56">
        <v>927</v>
      </c>
      <c r="F141" s="134" t="s">
        <v>234</v>
      </c>
      <c r="G141" s="134" t="s">
        <v>7</v>
      </c>
      <c r="H141" s="87">
        <f>SUM(H143)</f>
        <v>665581.07999999996</v>
      </c>
      <c r="I141" s="87">
        <f>SUM(I143)</f>
        <v>0</v>
      </c>
      <c r="J141" s="87">
        <f>SUM(J143)</f>
        <v>665581.07999999996</v>
      </c>
      <c r="K141" s="87">
        <f t="shared" ref="K141:N141" si="99">SUM(K143)</f>
        <v>12339975.060000001</v>
      </c>
      <c r="L141" s="87">
        <f t="shared" ref="L141" si="100">SUM(L143)</f>
        <v>0</v>
      </c>
      <c r="M141" s="87">
        <f>SUM(M143)</f>
        <v>12339975.060000001</v>
      </c>
      <c r="N141" s="87">
        <f t="shared" si="99"/>
        <v>12411987.4</v>
      </c>
      <c r="O141" s="87">
        <f t="shared" ref="O141" si="101">SUM(O143)</f>
        <v>0</v>
      </c>
      <c r="P141" s="87">
        <f>SUM(P143)</f>
        <v>12411987.4</v>
      </c>
    </row>
    <row r="142" spans="1:16" x14ac:dyDescent="0.25">
      <c r="A142" s="106" t="s">
        <v>11</v>
      </c>
      <c r="B142" s="59" t="s">
        <v>9</v>
      </c>
      <c r="C142" s="60" t="s">
        <v>129</v>
      </c>
      <c r="D142" s="60" t="s">
        <v>82</v>
      </c>
      <c r="E142" s="41">
        <v>927</v>
      </c>
      <c r="F142" s="108" t="s">
        <v>234</v>
      </c>
      <c r="G142" s="102" t="s">
        <v>12</v>
      </c>
      <c r="H142" s="220">
        <f>SUM(H143)</f>
        <v>665581.07999999996</v>
      </c>
      <c r="I142" s="220">
        <f>SUM(I143)</f>
        <v>0</v>
      </c>
      <c r="J142" s="220">
        <f>SUM(J143)</f>
        <v>665581.07999999996</v>
      </c>
      <c r="K142" s="220">
        <f t="shared" ref="K142:O142" si="102">SUM(K143)</f>
        <v>12339975.060000001</v>
      </c>
      <c r="L142" s="220">
        <f t="shared" si="102"/>
        <v>0</v>
      </c>
      <c r="M142" s="220">
        <f>SUM(M143)</f>
        <v>12339975.060000001</v>
      </c>
      <c r="N142" s="220">
        <f t="shared" si="102"/>
        <v>12411987.4</v>
      </c>
      <c r="O142" s="220">
        <f t="shared" si="102"/>
        <v>0</v>
      </c>
      <c r="P142" s="220">
        <f>SUM(P143)</f>
        <v>12411987.4</v>
      </c>
    </row>
    <row r="143" spans="1:16" x14ac:dyDescent="0.25">
      <c r="A143" s="106" t="s">
        <v>140</v>
      </c>
      <c r="B143" s="59" t="s">
        <v>9</v>
      </c>
      <c r="C143" s="60" t="s">
        <v>129</v>
      </c>
      <c r="D143" s="60" t="s">
        <v>82</v>
      </c>
      <c r="E143" s="41">
        <v>927</v>
      </c>
      <c r="F143" s="108" t="s">
        <v>234</v>
      </c>
      <c r="G143" s="102" t="s">
        <v>14</v>
      </c>
      <c r="H143" s="220">
        <f>SUM(Лист1!G360)</f>
        <v>665581.07999999996</v>
      </c>
      <c r="I143" s="220">
        <f>SUM(Лист1!H360)</f>
        <v>0</v>
      </c>
      <c r="J143" s="220">
        <f>SUM(H143+I143)</f>
        <v>665581.07999999996</v>
      </c>
      <c r="K143" s="220">
        <f>SUM(Лист1!J360)</f>
        <v>12339975.060000001</v>
      </c>
      <c r="L143" s="220">
        <f>SUM(Лист1!K360)</f>
        <v>0</v>
      </c>
      <c r="M143" s="220">
        <f>SUM(K143+L143)</f>
        <v>12339975.060000001</v>
      </c>
      <c r="N143" s="220">
        <f>SUM(Лист1!M360)</f>
        <v>12411987.4</v>
      </c>
      <c r="O143" s="220">
        <f>SUM(Лист1!N360)</f>
        <v>0</v>
      </c>
      <c r="P143" s="220">
        <f>SUM(N143+O143)</f>
        <v>12411987.4</v>
      </c>
    </row>
    <row r="144" spans="1:16" ht="77.45" customHeight="1" x14ac:dyDescent="0.25">
      <c r="A144" s="211" t="s">
        <v>236</v>
      </c>
      <c r="B144" s="61" t="s">
        <v>9</v>
      </c>
      <c r="C144" s="62" t="s">
        <v>129</v>
      </c>
      <c r="D144" s="62" t="s">
        <v>82</v>
      </c>
      <c r="E144" s="56">
        <v>927</v>
      </c>
      <c r="F144" s="134" t="s">
        <v>237</v>
      </c>
      <c r="G144" s="134" t="s">
        <v>7</v>
      </c>
      <c r="H144" s="87">
        <f>SUM(H146)</f>
        <v>799700</v>
      </c>
      <c r="I144" s="87">
        <f>SUM(I146)</f>
        <v>0</v>
      </c>
      <c r="J144" s="87">
        <f>SUM(J146)</f>
        <v>799700</v>
      </c>
      <c r="K144" s="87">
        <f t="shared" ref="K144:N144" si="103">SUM(K146)</f>
        <v>0</v>
      </c>
      <c r="L144" s="87">
        <f t="shared" ref="L144" si="104">SUM(L146)</f>
        <v>0</v>
      </c>
      <c r="M144" s="87">
        <f>SUM(M146)</f>
        <v>0</v>
      </c>
      <c r="N144" s="87">
        <f t="shared" si="103"/>
        <v>0</v>
      </c>
      <c r="O144" s="87">
        <f t="shared" ref="O144" si="105">SUM(O146)</f>
        <v>0</v>
      </c>
      <c r="P144" s="87">
        <f>SUM(P146)</f>
        <v>0</v>
      </c>
    </row>
    <row r="145" spans="1:16" ht="19.899999999999999" customHeight="1" x14ac:dyDescent="0.25">
      <c r="A145" s="106" t="s">
        <v>46</v>
      </c>
      <c r="B145" s="59" t="s">
        <v>9</v>
      </c>
      <c r="C145" s="60" t="s">
        <v>129</v>
      </c>
      <c r="D145" s="60" t="s">
        <v>82</v>
      </c>
      <c r="E145" s="41">
        <v>927</v>
      </c>
      <c r="F145" s="108" t="s">
        <v>237</v>
      </c>
      <c r="G145" s="102" t="s">
        <v>47</v>
      </c>
      <c r="H145" s="220">
        <f>SUM(H146)</f>
        <v>799700</v>
      </c>
      <c r="I145" s="220">
        <f>SUM(I146)</f>
        <v>0</v>
      </c>
      <c r="J145" s="220">
        <f>SUM(J146)</f>
        <v>799700</v>
      </c>
      <c r="K145" s="220">
        <f t="shared" ref="K145:O145" si="106">SUM(K146)</f>
        <v>0</v>
      </c>
      <c r="L145" s="220">
        <f t="shared" si="106"/>
        <v>0</v>
      </c>
      <c r="M145" s="220">
        <f>SUM(M146)</f>
        <v>0</v>
      </c>
      <c r="N145" s="220">
        <f t="shared" si="106"/>
        <v>0</v>
      </c>
      <c r="O145" s="220">
        <f t="shared" si="106"/>
        <v>0</v>
      </c>
      <c r="P145" s="220">
        <f>SUM(P146)</f>
        <v>0</v>
      </c>
    </row>
    <row r="146" spans="1:16" ht="20.45" customHeight="1" x14ac:dyDescent="0.25">
      <c r="A146" s="106" t="s">
        <v>48</v>
      </c>
      <c r="B146" s="59" t="s">
        <v>9</v>
      </c>
      <c r="C146" s="60" t="s">
        <v>129</v>
      </c>
      <c r="D146" s="60" t="s">
        <v>82</v>
      </c>
      <c r="E146" s="41">
        <v>927</v>
      </c>
      <c r="F146" s="108" t="s">
        <v>237</v>
      </c>
      <c r="G146" s="102" t="s">
        <v>49</v>
      </c>
      <c r="H146" s="220">
        <f>SUM(Лист1!G405)</f>
        <v>799700</v>
      </c>
      <c r="I146" s="220">
        <f>SUM(Лист1!H405)</f>
        <v>0</v>
      </c>
      <c r="J146" s="220">
        <f>SUM(Лист1!I405)</f>
        <v>799700</v>
      </c>
      <c r="K146" s="220">
        <f>SUM(Лист1!J405)</f>
        <v>0</v>
      </c>
      <c r="L146" s="220">
        <f>SUM(Лист1!K405)</f>
        <v>0</v>
      </c>
      <c r="M146" s="220">
        <f>SUM(Лист1!L405)</f>
        <v>0</v>
      </c>
      <c r="N146" s="220">
        <f>SUM(Лист1!M405)</f>
        <v>0</v>
      </c>
      <c r="O146" s="220">
        <f>SUM(Лист1!N405)</f>
        <v>0</v>
      </c>
      <c r="P146" s="220">
        <f>SUM(Лист1!O405)</f>
        <v>0</v>
      </c>
    </row>
    <row r="147" spans="1:16" ht="184.9" customHeight="1" x14ac:dyDescent="0.25">
      <c r="A147" s="117" t="s">
        <v>175</v>
      </c>
      <c r="B147" s="61" t="s">
        <v>9</v>
      </c>
      <c r="C147" s="62" t="s">
        <v>129</v>
      </c>
      <c r="D147" s="62" t="s">
        <v>82</v>
      </c>
      <c r="E147" s="56">
        <v>927</v>
      </c>
      <c r="F147" s="134" t="s">
        <v>220</v>
      </c>
      <c r="G147" s="134" t="s">
        <v>7</v>
      </c>
      <c r="H147" s="87">
        <f t="shared" ref="H147:J148" si="107">SUM(H148)</f>
        <v>11807643.26</v>
      </c>
      <c r="I147" s="87">
        <f t="shared" si="107"/>
        <v>-100000</v>
      </c>
      <c r="J147" s="87">
        <f t="shared" si="107"/>
        <v>11707643.26</v>
      </c>
      <c r="K147" s="87">
        <f t="shared" ref="K147:O148" si="108">SUM(K148)</f>
        <v>0</v>
      </c>
      <c r="L147" s="87">
        <f t="shared" si="108"/>
        <v>0</v>
      </c>
      <c r="M147" s="87">
        <f>SUM(M148)</f>
        <v>0</v>
      </c>
      <c r="N147" s="87">
        <f t="shared" si="108"/>
        <v>0</v>
      </c>
      <c r="O147" s="87">
        <f t="shared" si="108"/>
        <v>0</v>
      </c>
      <c r="P147" s="87">
        <f>SUM(P148)</f>
        <v>0</v>
      </c>
    </row>
    <row r="148" spans="1:16" x14ac:dyDescent="0.25">
      <c r="A148" s="106" t="s">
        <v>46</v>
      </c>
      <c r="B148" s="59" t="s">
        <v>9</v>
      </c>
      <c r="C148" s="60" t="s">
        <v>129</v>
      </c>
      <c r="D148" s="60" t="s">
        <v>82</v>
      </c>
      <c r="E148" s="41">
        <v>927</v>
      </c>
      <c r="F148" s="108" t="s">
        <v>220</v>
      </c>
      <c r="G148" s="102" t="s">
        <v>47</v>
      </c>
      <c r="H148" s="220">
        <f t="shared" si="107"/>
        <v>11807643.26</v>
      </c>
      <c r="I148" s="220">
        <f t="shared" si="107"/>
        <v>-100000</v>
      </c>
      <c r="J148" s="220">
        <f t="shared" si="107"/>
        <v>11707643.26</v>
      </c>
      <c r="K148" s="220">
        <f t="shared" si="108"/>
        <v>0</v>
      </c>
      <c r="L148" s="220">
        <f t="shared" si="108"/>
        <v>0</v>
      </c>
      <c r="M148" s="220">
        <f>SUM(M149)</f>
        <v>0</v>
      </c>
      <c r="N148" s="220">
        <f t="shared" si="108"/>
        <v>0</v>
      </c>
      <c r="O148" s="220">
        <f t="shared" si="108"/>
        <v>0</v>
      </c>
      <c r="P148" s="220">
        <f>SUM(P149)</f>
        <v>0</v>
      </c>
    </row>
    <row r="149" spans="1:16" x14ac:dyDescent="0.25">
      <c r="A149" s="106" t="s">
        <v>48</v>
      </c>
      <c r="B149" s="59" t="s">
        <v>9</v>
      </c>
      <c r="C149" s="60" t="s">
        <v>129</v>
      </c>
      <c r="D149" s="60" t="s">
        <v>82</v>
      </c>
      <c r="E149" s="41">
        <v>927</v>
      </c>
      <c r="F149" s="108" t="s">
        <v>220</v>
      </c>
      <c r="G149" s="102" t="s">
        <v>49</v>
      </c>
      <c r="H149" s="220">
        <f>SUM(Лист1!G363)</f>
        <v>11807643.26</v>
      </c>
      <c r="I149" s="220">
        <f>SUM(Лист1!H363)</f>
        <v>-100000</v>
      </c>
      <c r="J149" s="220">
        <f>SUM(H149+I149)</f>
        <v>11707643.26</v>
      </c>
      <c r="K149" s="220">
        <f>SUM(Лист1!J363)</f>
        <v>0</v>
      </c>
      <c r="L149" s="220">
        <f>SUM(Лист1!K363)</f>
        <v>0</v>
      </c>
      <c r="M149" s="220">
        <f>SUM(K149+L149)</f>
        <v>0</v>
      </c>
      <c r="N149" s="220">
        <f>SUM(Лист1!M363)</f>
        <v>0</v>
      </c>
      <c r="O149" s="220">
        <f>SUM(Лист1!N363)</f>
        <v>0</v>
      </c>
      <c r="P149" s="220">
        <f>SUM(N149+O149)</f>
        <v>0</v>
      </c>
    </row>
    <row r="150" spans="1:16" ht="26.25" x14ac:dyDescent="0.25">
      <c r="A150" s="117" t="s">
        <v>169</v>
      </c>
      <c r="B150" s="61" t="s">
        <v>9</v>
      </c>
      <c r="C150" s="62" t="s">
        <v>129</v>
      </c>
      <c r="D150" s="62" t="s">
        <v>82</v>
      </c>
      <c r="E150" s="56">
        <v>927</v>
      </c>
      <c r="F150" s="129" t="s">
        <v>170</v>
      </c>
      <c r="G150" s="133" t="s">
        <v>7</v>
      </c>
      <c r="H150" s="199">
        <f>SUM(H151)</f>
        <v>5209700</v>
      </c>
      <c r="I150" s="199">
        <f>SUM(I151)</f>
        <v>0</v>
      </c>
      <c r="J150" s="199">
        <f>SUM(J151)</f>
        <v>5209700</v>
      </c>
      <c r="K150" s="199">
        <f t="shared" ref="K150:O150" si="109">SUM(K151)</f>
        <v>4815156</v>
      </c>
      <c r="L150" s="199">
        <f t="shared" si="109"/>
        <v>0</v>
      </c>
      <c r="M150" s="199">
        <f>SUM(M151)</f>
        <v>4815156</v>
      </c>
      <c r="N150" s="199">
        <f t="shared" si="109"/>
        <v>4980480</v>
      </c>
      <c r="O150" s="199">
        <f t="shared" si="109"/>
        <v>0</v>
      </c>
      <c r="P150" s="199">
        <f>SUM(P151)</f>
        <v>4980480</v>
      </c>
    </row>
    <row r="151" spans="1:16" ht="23.25" x14ac:dyDescent="0.25">
      <c r="A151" s="141" t="s">
        <v>293</v>
      </c>
      <c r="B151" s="59" t="s">
        <v>9</v>
      </c>
      <c r="C151" s="75" t="s">
        <v>129</v>
      </c>
      <c r="D151" s="75" t="s">
        <v>82</v>
      </c>
      <c r="E151" s="41">
        <v>927</v>
      </c>
      <c r="F151" s="102" t="s">
        <v>170</v>
      </c>
      <c r="G151" s="102" t="s">
        <v>16</v>
      </c>
      <c r="H151" s="220">
        <f>SUM(H152:H152)</f>
        <v>5209700</v>
      </c>
      <c r="I151" s="220">
        <f>SUM(I152:I152)</f>
        <v>0</v>
      </c>
      <c r="J151" s="220">
        <f>SUM(J152:J152)</f>
        <v>5209700</v>
      </c>
      <c r="K151" s="220">
        <f t="shared" ref="K151:O151" si="110">SUM(K152:K152)</f>
        <v>4815156</v>
      </c>
      <c r="L151" s="220">
        <f t="shared" si="110"/>
        <v>0</v>
      </c>
      <c r="M151" s="220">
        <f>SUM(M152:M152)</f>
        <v>4815156</v>
      </c>
      <c r="N151" s="220">
        <f t="shared" si="110"/>
        <v>4980480</v>
      </c>
      <c r="O151" s="220">
        <f t="shared" si="110"/>
        <v>0</v>
      </c>
      <c r="P151" s="220">
        <f>SUM(P152:P152)</f>
        <v>4980480</v>
      </c>
    </row>
    <row r="152" spans="1:16" x14ac:dyDescent="0.25">
      <c r="A152" s="107" t="s">
        <v>131</v>
      </c>
      <c r="B152" s="59" t="s">
        <v>9</v>
      </c>
      <c r="C152" s="75" t="s">
        <v>129</v>
      </c>
      <c r="D152" s="75" t="s">
        <v>82</v>
      </c>
      <c r="E152" s="41">
        <v>927</v>
      </c>
      <c r="F152" s="102" t="s">
        <v>170</v>
      </c>
      <c r="G152" s="102" t="s">
        <v>130</v>
      </c>
      <c r="H152" s="220">
        <f>SUM(Лист1!G302)</f>
        <v>5209700</v>
      </c>
      <c r="I152" s="220">
        <f>SUM(Лист1!H302)</f>
        <v>0</v>
      </c>
      <c r="J152" s="220">
        <f>SUM(H152+I152)</f>
        <v>5209700</v>
      </c>
      <c r="K152" s="220">
        <f>SUM(Лист1!J302)</f>
        <v>4815156</v>
      </c>
      <c r="L152" s="220">
        <f>SUM(Лист1!K302)</f>
        <v>0</v>
      </c>
      <c r="M152" s="220">
        <f>SUM(K152+L152)</f>
        <v>4815156</v>
      </c>
      <c r="N152" s="220">
        <f>SUM(Лист1!M302)</f>
        <v>4980480</v>
      </c>
      <c r="O152" s="220">
        <f>SUM(Лист1!N302)</f>
        <v>0</v>
      </c>
      <c r="P152" s="220">
        <f>SUM(N152+O152)</f>
        <v>4980480</v>
      </c>
    </row>
    <row r="153" spans="1:16" x14ac:dyDescent="0.25">
      <c r="A153" s="214" t="s">
        <v>172</v>
      </c>
      <c r="B153" s="61" t="s">
        <v>9</v>
      </c>
      <c r="C153" s="62" t="s">
        <v>129</v>
      </c>
      <c r="D153" s="62" t="s">
        <v>82</v>
      </c>
      <c r="E153" s="56">
        <v>927</v>
      </c>
      <c r="F153" s="129" t="s">
        <v>173</v>
      </c>
      <c r="G153" s="133" t="s">
        <v>7</v>
      </c>
      <c r="H153" s="199">
        <f t="shared" ref="H153:P154" si="111">SUM(H154)</f>
        <v>84000</v>
      </c>
      <c r="I153" s="199">
        <f t="shared" si="111"/>
        <v>0</v>
      </c>
      <c r="J153" s="199">
        <f t="shared" si="111"/>
        <v>84000</v>
      </c>
      <c r="K153" s="199">
        <f t="shared" si="111"/>
        <v>0</v>
      </c>
      <c r="L153" s="199">
        <f t="shared" si="111"/>
        <v>0</v>
      </c>
      <c r="M153" s="199">
        <f t="shared" si="111"/>
        <v>0</v>
      </c>
      <c r="N153" s="199">
        <f t="shared" si="111"/>
        <v>0</v>
      </c>
      <c r="O153" s="199">
        <f t="shared" si="111"/>
        <v>0</v>
      </c>
      <c r="P153" s="199">
        <f t="shared" si="111"/>
        <v>0</v>
      </c>
    </row>
    <row r="154" spans="1:16" x14ac:dyDescent="0.25">
      <c r="A154" s="114" t="s">
        <v>34</v>
      </c>
      <c r="B154" s="59" t="s">
        <v>9</v>
      </c>
      <c r="C154" s="75" t="s">
        <v>129</v>
      </c>
      <c r="D154" s="75" t="s">
        <v>82</v>
      </c>
      <c r="E154" s="41">
        <v>927</v>
      </c>
      <c r="F154" s="102" t="s">
        <v>173</v>
      </c>
      <c r="G154" s="102" t="s">
        <v>35</v>
      </c>
      <c r="H154" s="220">
        <f t="shared" si="111"/>
        <v>84000</v>
      </c>
      <c r="I154" s="220">
        <f t="shared" si="111"/>
        <v>0</v>
      </c>
      <c r="J154" s="220">
        <f t="shared" si="111"/>
        <v>84000</v>
      </c>
      <c r="K154" s="220">
        <f t="shared" si="111"/>
        <v>0</v>
      </c>
      <c r="L154" s="220">
        <f t="shared" si="111"/>
        <v>0</v>
      </c>
      <c r="M154" s="220">
        <f t="shared" si="111"/>
        <v>0</v>
      </c>
      <c r="N154" s="220">
        <f t="shared" si="111"/>
        <v>0</v>
      </c>
      <c r="O154" s="220">
        <f t="shared" si="111"/>
        <v>0</v>
      </c>
      <c r="P154" s="220">
        <f t="shared" si="111"/>
        <v>0</v>
      </c>
    </row>
    <row r="155" spans="1:16" x14ac:dyDescent="0.25">
      <c r="A155" s="106" t="s">
        <v>122</v>
      </c>
      <c r="B155" s="59" t="s">
        <v>9</v>
      </c>
      <c r="C155" s="75" t="s">
        <v>129</v>
      </c>
      <c r="D155" s="75" t="s">
        <v>82</v>
      </c>
      <c r="E155" s="41">
        <v>927</v>
      </c>
      <c r="F155" s="102" t="s">
        <v>173</v>
      </c>
      <c r="G155" s="102" t="s">
        <v>121</v>
      </c>
      <c r="H155" s="220">
        <f>SUM(Лист1!G310)</f>
        <v>84000</v>
      </c>
      <c r="I155" s="220">
        <f>SUM(Лист1!H310)</f>
        <v>0</v>
      </c>
      <c r="J155" s="220">
        <f>SUM(H155+I155)</f>
        <v>84000</v>
      </c>
      <c r="K155" s="220">
        <f>SUM(Лист1!J310)</f>
        <v>0</v>
      </c>
      <c r="L155" s="220">
        <f>SUM(Лист1!K310)</f>
        <v>0</v>
      </c>
      <c r="M155" s="220">
        <f>SUM(K155+L155)</f>
        <v>0</v>
      </c>
      <c r="N155" s="220">
        <f>SUM(Лист1!M310)</f>
        <v>0</v>
      </c>
      <c r="O155" s="220">
        <f>SUM(Лист1!N310)</f>
        <v>0</v>
      </c>
      <c r="P155" s="220">
        <f>SUM(N155+O155)</f>
        <v>0</v>
      </c>
    </row>
    <row r="156" spans="1:16" ht="60.75" x14ac:dyDescent="0.25">
      <c r="A156" s="140" t="s">
        <v>188</v>
      </c>
      <c r="B156" s="61" t="s">
        <v>9</v>
      </c>
      <c r="C156" s="62" t="s">
        <v>129</v>
      </c>
      <c r="D156" s="62" t="s">
        <v>82</v>
      </c>
      <c r="E156" s="56">
        <v>927</v>
      </c>
      <c r="F156" s="56">
        <v>81630</v>
      </c>
      <c r="G156" s="133" t="s">
        <v>7</v>
      </c>
      <c r="H156" s="202">
        <f t="shared" ref="H156:P157" si="112">SUM(H157)</f>
        <v>8212200</v>
      </c>
      <c r="I156" s="202">
        <f t="shared" si="112"/>
        <v>0</v>
      </c>
      <c r="J156" s="202">
        <f t="shared" si="112"/>
        <v>8212200</v>
      </c>
      <c r="K156" s="202">
        <f t="shared" si="112"/>
        <v>1706910</v>
      </c>
      <c r="L156" s="202">
        <f t="shared" si="112"/>
        <v>0</v>
      </c>
      <c r="M156" s="202">
        <f t="shared" si="112"/>
        <v>1706910</v>
      </c>
      <c r="N156" s="202">
        <f t="shared" si="112"/>
        <v>586600</v>
      </c>
      <c r="O156" s="202">
        <f t="shared" si="112"/>
        <v>0</v>
      </c>
      <c r="P156" s="202">
        <f t="shared" si="112"/>
        <v>586600</v>
      </c>
    </row>
    <row r="157" spans="1:16" x14ac:dyDescent="0.25">
      <c r="A157" s="106" t="s">
        <v>34</v>
      </c>
      <c r="B157" s="59" t="s">
        <v>9</v>
      </c>
      <c r="C157" s="60" t="s">
        <v>129</v>
      </c>
      <c r="D157" s="60" t="s">
        <v>82</v>
      </c>
      <c r="E157" s="45">
        <v>927</v>
      </c>
      <c r="F157" s="210">
        <v>81630</v>
      </c>
      <c r="G157" s="102" t="s">
        <v>35</v>
      </c>
      <c r="H157" s="203">
        <f t="shared" si="112"/>
        <v>8212200</v>
      </c>
      <c r="I157" s="203">
        <f t="shared" si="112"/>
        <v>0</v>
      </c>
      <c r="J157" s="203">
        <f t="shared" si="112"/>
        <v>8212200</v>
      </c>
      <c r="K157" s="203">
        <f t="shared" si="112"/>
        <v>1706910</v>
      </c>
      <c r="L157" s="203">
        <f t="shared" si="112"/>
        <v>0</v>
      </c>
      <c r="M157" s="203">
        <f t="shared" si="112"/>
        <v>1706910</v>
      </c>
      <c r="N157" s="203">
        <f t="shared" si="112"/>
        <v>586600</v>
      </c>
      <c r="O157" s="203">
        <f t="shared" si="112"/>
        <v>0</v>
      </c>
      <c r="P157" s="203">
        <f t="shared" si="112"/>
        <v>586600</v>
      </c>
    </row>
    <row r="158" spans="1:16" ht="23.25" x14ac:dyDescent="0.25">
      <c r="A158" s="106" t="s">
        <v>79</v>
      </c>
      <c r="B158" s="59" t="s">
        <v>9</v>
      </c>
      <c r="C158" s="60" t="s">
        <v>129</v>
      </c>
      <c r="D158" s="60" t="s">
        <v>82</v>
      </c>
      <c r="E158" s="45">
        <v>927</v>
      </c>
      <c r="F158" s="210">
        <v>81630</v>
      </c>
      <c r="G158" s="102" t="s">
        <v>80</v>
      </c>
      <c r="H158" s="203">
        <f>SUM(Лист1!G350)</f>
        <v>8212200</v>
      </c>
      <c r="I158" s="203">
        <f>SUM(Лист1!H350)</f>
        <v>0</v>
      </c>
      <c r="J158" s="203">
        <f>SUM(H158+I158)</f>
        <v>8212200</v>
      </c>
      <c r="K158" s="203">
        <f>SUM(Лист1!J350)</f>
        <v>1706910</v>
      </c>
      <c r="L158" s="203">
        <f>SUM(Лист1!K350)</f>
        <v>0</v>
      </c>
      <c r="M158" s="203">
        <f>SUM(K158+L158)</f>
        <v>1706910</v>
      </c>
      <c r="N158" s="203">
        <f>SUM(Лист1!M350)</f>
        <v>586600</v>
      </c>
      <c r="O158" s="203">
        <f>SUM(Лист1!N350)</f>
        <v>0</v>
      </c>
      <c r="P158" s="203">
        <f>SUM(N158+O158)</f>
        <v>586600</v>
      </c>
    </row>
    <row r="159" spans="1:16" ht="24.75" x14ac:dyDescent="0.25">
      <c r="A159" s="353" t="s">
        <v>496</v>
      </c>
      <c r="B159" s="61" t="s">
        <v>9</v>
      </c>
      <c r="C159" s="62" t="s">
        <v>129</v>
      </c>
      <c r="D159" s="62" t="s">
        <v>82</v>
      </c>
      <c r="E159" s="56">
        <v>927</v>
      </c>
      <c r="F159" s="56">
        <v>81650</v>
      </c>
      <c r="G159" s="133" t="s">
        <v>7</v>
      </c>
      <c r="H159" s="216">
        <f t="shared" ref="H159:I160" si="113">SUM(H160)</f>
        <v>514794</v>
      </c>
      <c r="I159" s="216">
        <f t="shared" si="113"/>
        <v>0</v>
      </c>
      <c r="J159" s="172">
        <f t="shared" ref="J159:J161" si="114">SUM(H159+I159)</f>
        <v>514794</v>
      </c>
      <c r="K159" s="203"/>
      <c r="L159" s="203"/>
      <c r="M159" s="203"/>
      <c r="N159" s="203"/>
      <c r="O159" s="203"/>
      <c r="P159" s="203"/>
    </row>
    <row r="160" spans="1:16" x14ac:dyDescent="0.25">
      <c r="A160" s="141" t="s">
        <v>11</v>
      </c>
      <c r="B160" s="59" t="s">
        <v>9</v>
      </c>
      <c r="C160" s="60" t="s">
        <v>129</v>
      </c>
      <c r="D160" s="60" t="s">
        <v>82</v>
      </c>
      <c r="E160" s="45">
        <v>927</v>
      </c>
      <c r="F160" s="210">
        <v>81650</v>
      </c>
      <c r="G160" s="146" t="s">
        <v>12</v>
      </c>
      <c r="H160" s="184">
        <f t="shared" si="113"/>
        <v>514794</v>
      </c>
      <c r="I160" s="184">
        <f t="shared" si="113"/>
        <v>0</v>
      </c>
      <c r="J160" s="204">
        <f t="shared" si="114"/>
        <v>514794</v>
      </c>
      <c r="K160" s="203"/>
      <c r="L160" s="203"/>
      <c r="M160" s="203"/>
      <c r="N160" s="203"/>
      <c r="O160" s="203"/>
      <c r="P160" s="203"/>
    </row>
    <row r="161" spans="1:16" ht="23.25" x14ac:dyDescent="0.25">
      <c r="A161" s="141" t="s">
        <v>135</v>
      </c>
      <c r="B161" s="59" t="s">
        <v>9</v>
      </c>
      <c r="C161" s="60" t="s">
        <v>129</v>
      </c>
      <c r="D161" s="60" t="s">
        <v>82</v>
      </c>
      <c r="E161" s="45">
        <v>927</v>
      </c>
      <c r="F161" s="210">
        <v>81650</v>
      </c>
      <c r="G161" s="146" t="s">
        <v>14</v>
      </c>
      <c r="H161" s="184">
        <f>SUM(Лист1!G353)</f>
        <v>514794</v>
      </c>
      <c r="I161" s="184">
        <f>SUM(Лист1!H353)</f>
        <v>0</v>
      </c>
      <c r="J161" s="204">
        <f t="shared" si="114"/>
        <v>514794</v>
      </c>
      <c r="K161" s="203"/>
      <c r="L161" s="203"/>
      <c r="M161" s="203"/>
      <c r="N161" s="203"/>
      <c r="O161" s="203"/>
      <c r="P161" s="203"/>
    </row>
    <row r="162" spans="1:16" ht="39" x14ac:dyDescent="0.25">
      <c r="A162" s="211" t="s">
        <v>213</v>
      </c>
      <c r="B162" s="61" t="s">
        <v>9</v>
      </c>
      <c r="C162" s="62" t="s">
        <v>129</v>
      </c>
      <c r="D162" s="62" t="s">
        <v>82</v>
      </c>
      <c r="E162" s="57">
        <v>927</v>
      </c>
      <c r="F162" s="240" t="s">
        <v>214</v>
      </c>
      <c r="G162" s="133" t="s">
        <v>7</v>
      </c>
      <c r="H162" s="216">
        <f>SUM(H165+H163)</f>
        <v>12603676.140000001</v>
      </c>
      <c r="I162" s="216">
        <f>SUM(I165+I163)</f>
        <v>6260158.3200000003</v>
      </c>
      <c r="J162" s="216">
        <f>SUM(J165+J163)</f>
        <v>18863834.460000001</v>
      </c>
      <c r="K162" s="216">
        <f t="shared" ref="K162:N162" si="115">SUM(K165+K163)</f>
        <v>4633748.9400000004</v>
      </c>
      <c r="L162" s="216">
        <f t="shared" ref="L162" si="116">SUM(L165+L163)</f>
        <v>0</v>
      </c>
      <c r="M162" s="216">
        <f>SUM(M165+M163)</f>
        <v>4633748.9400000004</v>
      </c>
      <c r="N162" s="216">
        <f t="shared" si="115"/>
        <v>2316876.6</v>
      </c>
      <c r="O162" s="216">
        <f t="shared" ref="O162" si="117">SUM(O165+O163)</f>
        <v>0</v>
      </c>
      <c r="P162" s="216">
        <f>SUM(P165+P163)</f>
        <v>2316876.6</v>
      </c>
    </row>
    <row r="163" spans="1:16" x14ac:dyDescent="0.25">
      <c r="A163" s="106" t="s">
        <v>11</v>
      </c>
      <c r="B163" s="59" t="s">
        <v>9</v>
      </c>
      <c r="C163" s="60" t="s">
        <v>129</v>
      </c>
      <c r="D163" s="60" t="s">
        <v>82</v>
      </c>
      <c r="E163" s="45">
        <v>927</v>
      </c>
      <c r="F163" s="241" t="s">
        <v>214</v>
      </c>
      <c r="G163" s="146" t="s">
        <v>12</v>
      </c>
      <c r="H163" s="184">
        <f>SUM(H164)</f>
        <v>0</v>
      </c>
      <c r="I163" s="184">
        <f>SUM(I164)</f>
        <v>0</v>
      </c>
      <c r="J163" s="184">
        <f>SUM(J164)</f>
        <v>0</v>
      </c>
      <c r="K163" s="184">
        <f t="shared" ref="K163:O163" si="118">SUM(K164)</f>
        <v>4633748.9400000004</v>
      </c>
      <c r="L163" s="184">
        <f t="shared" si="118"/>
        <v>0</v>
      </c>
      <c r="M163" s="184">
        <f>SUM(M164)</f>
        <v>4633748.9400000004</v>
      </c>
      <c r="N163" s="184">
        <f t="shared" si="118"/>
        <v>2316876.6</v>
      </c>
      <c r="O163" s="184">
        <f t="shared" si="118"/>
        <v>0</v>
      </c>
      <c r="P163" s="184">
        <f>SUM(P164)</f>
        <v>2316876.6</v>
      </c>
    </row>
    <row r="164" spans="1:16" x14ac:dyDescent="0.25">
      <c r="A164" s="106" t="s">
        <v>140</v>
      </c>
      <c r="B164" s="239" t="s">
        <v>9</v>
      </c>
      <c r="C164" s="75" t="s">
        <v>129</v>
      </c>
      <c r="D164" s="75" t="s">
        <v>82</v>
      </c>
      <c r="E164" s="41">
        <v>927</v>
      </c>
      <c r="F164" s="241" t="s">
        <v>214</v>
      </c>
      <c r="G164" s="146" t="s">
        <v>14</v>
      </c>
      <c r="H164" s="184">
        <f>SUM(Лист1!G366)</f>
        <v>0</v>
      </c>
      <c r="I164" s="184">
        <f>SUM(Лист1!H366)</f>
        <v>0</v>
      </c>
      <c r="J164" s="184">
        <f>SUM(Лист1!I366)</f>
        <v>0</v>
      </c>
      <c r="K164" s="184">
        <f>SUM(Лист1!J366)</f>
        <v>4633748.9400000004</v>
      </c>
      <c r="L164" s="184">
        <f>SUM(Лист1!K366)</f>
        <v>0</v>
      </c>
      <c r="M164" s="184">
        <f>SUM(Лист1!L366)</f>
        <v>4633748.9400000004</v>
      </c>
      <c r="N164" s="184">
        <f>SUM(Лист1!M366)</f>
        <v>2316876.6</v>
      </c>
      <c r="O164" s="184">
        <f>SUM(Лист1!N366)</f>
        <v>0</v>
      </c>
      <c r="P164" s="184">
        <f>SUM(Лист1!O366)</f>
        <v>2316876.6</v>
      </c>
    </row>
    <row r="165" spans="1:16" x14ac:dyDescent="0.25">
      <c r="A165" s="141" t="s">
        <v>46</v>
      </c>
      <c r="B165" s="59" t="s">
        <v>9</v>
      </c>
      <c r="C165" s="60" t="s">
        <v>129</v>
      </c>
      <c r="D165" s="60" t="s">
        <v>82</v>
      </c>
      <c r="E165" s="45">
        <v>927</v>
      </c>
      <c r="F165" s="241" t="s">
        <v>214</v>
      </c>
      <c r="G165" s="102" t="s">
        <v>47</v>
      </c>
      <c r="H165" s="184">
        <f>SUM(H166)</f>
        <v>12603676.140000001</v>
      </c>
      <c r="I165" s="184">
        <f>SUM(I166)</f>
        <v>6260158.3200000003</v>
      </c>
      <c r="J165" s="184">
        <f>SUM(J166)</f>
        <v>18863834.460000001</v>
      </c>
      <c r="K165" s="184">
        <f t="shared" ref="K165:O165" si="119">SUM(K166)</f>
        <v>0</v>
      </c>
      <c r="L165" s="184">
        <f t="shared" si="119"/>
        <v>0</v>
      </c>
      <c r="M165" s="184">
        <f>SUM(M166)</f>
        <v>0</v>
      </c>
      <c r="N165" s="184">
        <f t="shared" si="119"/>
        <v>0</v>
      </c>
      <c r="O165" s="184">
        <f t="shared" si="119"/>
        <v>0</v>
      </c>
      <c r="P165" s="184">
        <f>SUM(P166)</f>
        <v>0</v>
      </c>
    </row>
    <row r="166" spans="1:16" x14ac:dyDescent="0.25">
      <c r="A166" s="141" t="s">
        <v>48</v>
      </c>
      <c r="B166" s="239" t="s">
        <v>9</v>
      </c>
      <c r="C166" s="75" t="s">
        <v>129</v>
      </c>
      <c r="D166" s="75" t="s">
        <v>82</v>
      </c>
      <c r="E166" s="41">
        <v>927</v>
      </c>
      <c r="F166" s="241" t="s">
        <v>214</v>
      </c>
      <c r="G166" s="102" t="s">
        <v>49</v>
      </c>
      <c r="H166" s="184">
        <f>SUM(Лист1!G368)</f>
        <v>12603676.140000001</v>
      </c>
      <c r="I166" s="184">
        <f>SUM(Лист1!H368)</f>
        <v>6260158.3200000003</v>
      </c>
      <c r="J166" s="184">
        <f>SUM(H166+I166)</f>
        <v>18863834.460000001</v>
      </c>
      <c r="K166" s="184">
        <f>SUM(Лист1!J368)</f>
        <v>0</v>
      </c>
      <c r="L166" s="184">
        <f>SUM(Лист1!K368)</f>
        <v>0</v>
      </c>
      <c r="M166" s="184">
        <f>SUM(K166+L166)</f>
        <v>0</v>
      </c>
      <c r="N166" s="184">
        <f>SUM(Лист1!M368)</f>
        <v>0</v>
      </c>
      <c r="O166" s="184">
        <f>SUM(Лист1!N368)</f>
        <v>0</v>
      </c>
      <c r="P166" s="184">
        <f>SUM(N166+O166)</f>
        <v>0</v>
      </c>
    </row>
    <row r="167" spans="1:16" ht="39" x14ac:dyDescent="0.25">
      <c r="A167" s="211" t="s">
        <v>422</v>
      </c>
      <c r="B167" s="61" t="s">
        <v>9</v>
      </c>
      <c r="C167" s="62" t="s">
        <v>129</v>
      </c>
      <c r="D167" s="62" t="s">
        <v>82</v>
      </c>
      <c r="E167" s="56">
        <v>927</v>
      </c>
      <c r="F167" s="262">
        <v>13440</v>
      </c>
      <c r="G167" s="134" t="s">
        <v>7</v>
      </c>
      <c r="H167" s="87">
        <f>SUM(H169)</f>
        <v>3165544.68</v>
      </c>
      <c r="I167" s="87">
        <f>SUM(I169)</f>
        <v>0</v>
      </c>
      <c r="J167" s="87">
        <f>SUM(J169)</f>
        <v>3165544.68</v>
      </c>
      <c r="K167" s="87">
        <f t="shared" ref="K167:N167" si="120">SUM(K169)</f>
        <v>3165544.68</v>
      </c>
      <c r="L167" s="87">
        <f t="shared" ref="L167" si="121">SUM(L169)</f>
        <v>0</v>
      </c>
      <c r="M167" s="87">
        <f>SUM(M169)</f>
        <v>3165544.68</v>
      </c>
      <c r="N167" s="87">
        <f t="shared" si="120"/>
        <v>3165544.68</v>
      </c>
      <c r="O167" s="87">
        <f t="shared" ref="O167" si="122">SUM(O169)</f>
        <v>0</v>
      </c>
      <c r="P167" s="87">
        <f>SUM(P169)</f>
        <v>3165544.68</v>
      </c>
    </row>
    <row r="168" spans="1:16" x14ac:dyDescent="0.25">
      <c r="A168" s="252" t="s">
        <v>11</v>
      </c>
      <c r="B168" s="59" t="s">
        <v>9</v>
      </c>
      <c r="C168" s="60" t="s">
        <v>129</v>
      </c>
      <c r="D168" s="60" t="s">
        <v>82</v>
      </c>
      <c r="E168" s="45">
        <v>927</v>
      </c>
      <c r="F168" s="249">
        <v>13440</v>
      </c>
      <c r="G168" s="102" t="s">
        <v>12</v>
      </c>
      <c r="H168" s="220">
        <f>SUM(H169)</f>
        <v>3165544.68</v>
      </c>
      <c r="I168" s="220">
        <f>SUM(I169)</f>
        <v>0</v>
      </c>
      <c r="J168" s="220">
        <f>SUM(J169)</f>
        <v>3165544.68</v>
      </c>
      <c r="K168" s="220">
        <f t="shared" ref="K168:O168" si="123">SUM(K169)</f>
        <v>3165544.68</v>
      </c>
      <c r="L168" s="220">
        <f t="shared" si="123"/>
        <v>0</v>
      </c>
      <c r="M168" s="220">
        <f>SUM(M169)</f>
        <v>3165544.68</v>
      </c>
      <c r="N168" s="220">
        <f t="shared" si="123"/>
        <v>3165544.68</v>
      </c>
      <c r="O168" s="220">
        <f t="shared" si="123"/>
        <v>0</v>
      </c>
      <c r="P168" s="220">
        <f>SUM(P169)</f>
        <v>3165544.68</v>
      </c>
    </row>
    <row r="169" spans="1:16" x14ac:dyDescent="0.25">
      <c r="A169" s="141" t="s">
        <v>140</v>
      </c>
      <c r="B169" s="59" t="s">
        <v>9</v>
      </c>
      <c r="C169" s="60" t="s">
        <v>129</v>
      </c>
      <c r="D169" s="60" t="s">
        <v>82</v>
      </c>
      <c r="E169" s="45">
        <v>927</v>
      </c>
      <c r="F169" s="249">
        <v>13440</v>
      </c>
      <c r="G169" s="102" t="s">
        <v>14</v>
      </c>
      <c r="H169" s="220">
        <f>SUM(Лист1!G378)</f>
        <v>3165544.68</v>
      </c>
      <c r="I169" s="220">
        <f>SUM(Лист1!H378)</f>
        <v>0</v>
      </c>
      <c r="J169" s="220">
        <f>SUM(H169+I169)</f>
        <v>3165544.68</v>
      </c>
      <c r="K169" s="220">
        <f>SUM(Лист1!J378)</f>
        <v>3165544.68</v>
      </c>
      <c r="L169" s="220">
        <f>SUM(Лист1!K378)</f>
        <v>0</v>
      </c>
      <c r="M169" s="220">
        <f>SUM(K169+L169)</f>
        <v>3165544.68</v>
      </c>
      <c r="N169" s="220">
        <f>SUM(Лист1!M378)</f>
        <v>3165544.68</v>
      </c>
      <c r="O169" s="220">
        <f>SUM(Лист1!N378)</f>
        <v>0</v>
      </c>
      <c r="P169" s="220">
        <f>SUM(N169+O169)</f>
        <v>3165544.68</v>
      </c>
    </row>
    <row r="170" spans="1:16" ht="39" x14ac:dyDescent="0.25">
      <c r="A170" s="211" t="s">
        <v>308</v>
      </c>
      <c r="B170" s="61" t="s">
        <v>9</v>
      </c>
      <c r="C170" s="62" t="s">
        <v>129</v>
      </c>
      <c r="D170" s="62" t="s">
        <v>82</v>
      </c>
      <c r="E170" s="56">
        <v>927</v>
      </c>
      <c r="F170" s="261" t="s">
        <v>423</v>
      </c>
      <c r="G170" s="134" t="s">
        <v>7</v>
      </c>
      <c r="H170" s="87">
        <f>SUM(H172)</f>
        <v>6912128.7199999997</v>
      </c>
      <c r="I170" s="87">
        <f>SUM(I172)</f>
        <v>0</v>
      </c>
      <c r="J170" s="87">
        <f>SUM(J172)</f>
        <v>6912128.7199999997</v>
      </c>
      <c r="K170" s="87">
        <f t="shared" ref="K170:N170" si="124">SUM(K172)</f>
        <v>0</v>
      </c>
      <c r="L170" s="87">
        <f t="shared" ref="L170" si="125">SUM(L172)</f>
        <v>0</v>
      </c>
      <c r="M170" s="87">
        <f>SUM(M172)</f>
        <v>0</v>
      </c>
      <c r="N170" s="87">
        <f t="shared" si="124"/>
        <v>0</v>
      </c>
      <c r="O170" s="87">
        <f t="shared" ref="O170" si="126">SUM(O172)</f>
        <v>0</v>
      </c>
      <c r="P170" s="87">
        <f>SUM(P172)</f>
        <v>0</v>
      </c>
    </row>
    <row r="171" spans="1:16" x14ac:dyDescent="0.25">
      <c r="A171" s="252" t="s">
        <v>11</v>
      </c>
      <c r="B171" s="59" t="s">
        <v>9</v>
      </c>
      <c r="C171" s="60" t="s">
        <v>129</v>
      </c>
      <c r="D171" s="60" t="s">
        <v>82</v>
      </c>
      <c r="E171" s="45">
        <v>927</v>
      </c>
      <c r="F171" s="155" t="s">
        <v>423</v>
      </c>
      <c r="G171" s="102" t="s">
        <v>12</v>
      </c>
      <c r="H171" s="220">
        <f>SUM(H172)</f>
        <v>6912128.7199999997</v>
      </c>
      <c r="I171" s="220">
        <f>SUM(I172)</f>
        <v>0</v>
      </c>
      <c r="J171" s="220">
        <f>SUM(J172)</f>
        <v>6912128.7199999997</v>
      </c>
      <c r="K171" s="220">
        <f t="shared" ref="K171:O171" si="127">SUM(K172)</f>
        <v>0</v>
      </c>
      <c r="L171" s="220">
        <f t="shared" si="127"/>
        <v>0</v>
      </c>
      <c r="M171" s="220">
        <f>SUM(M172)</f>
        <v>0</v>
      </c>
      <c r="N171" s="220">
        <f t="shared" si="127"/>
        <v>0</v>
      </c>
      <c r="O171" s="220">
        <f t="shared" si="127"/>
        <v>0</v>
      </c>
      <c r="P171" s="220">
        <f>SUM(P172)</f>
        <v>0</v>
      </c>
    </row>
    <row r="172" spans="1:16" x14ac:dyDescent="0.25">
      <c r="A172" s="141" t="s">
        <v>140</v>
      </c>
      <c r="B172" s="59" t="s">
        <v>9</v>
      </c>
      <c r="C172" s="60" t="s">
        <v>129</v>
      </c>
      <c r="D172" s="60" t="s">
        <v>82</v>
      </c>
      <c r="E172" s="45">
        <v>927</v>
      </c>
      <c r="F172" s="155" t="s">
        <v>423</v>
      </c>
      <c r="G172" s="102" t="s">
        <v>14</v>
      </c>
      <c r="H172" s="220">
        <f>SUM(Лист1!G381)</f>
        <v>6912128.7199999997</v>
      </c>
      <c r="I172" s="220">
        <f>SUM(Лист1!H381)</f>
        <v>0</v>
      </c>
      <c r="J172" s="220">
        <f>SUM(H172+I172)</f>
        <v>6912128.7199999997</v>
      </c>
      <c r="K172" s="220">
        <f>SUM(Лист1!J381)</f>
        <v>0</v>
      </c>
      <c r="L172" s="220">
        <f>SUM(Лист1!K381)</f>
        <v>0</v>
      </c>
      <c r="M172" s="220">
        <f>SUM(K172+L172)</f>
        <v>0</v>
      </c>
      <c r="N172" s="220">
        <f>SUM(Лист1!M381)</f>
        <v>0</v>
      </c>
      <c r="O172" s="220">
        <f>SUM(Лист1!N381)</f>
        <v>0</v>
      </c>
      <c r="P172" s="220">
        <f>SUM(N172+O172)</f>
        <v>0</v>
      </c>
    </row>
    <row r="173" spans="1:16" ht="90" x14ac:dyDescent="0.25">
      <c r="A173" s="211" t="s">
        <v>443</v>
      </c>
      <c r="B173" s="61" t="s">
        <v>9</v>
      </c>
      <c r="C173" s="62" t="s">
        <v>129</v>
      </c>
      <c r="D173" s="62" t="s">
        <v>82</v>
      </c>
      <c r="E173" s="56">
        <v>927</v>
      </c>
      <c r="F173" s="261" t="s">
        <v>444</v>
      </c>
      <c r="G173" s="134" t="s">
        <v>7</v>
      </c>
      <c r="H173" s="87">
        <f>SUM(H175)</f>
        <v>1040000</v>
      </c>
      <c r="I173" s="87">
        <f>SUM(I175)</f>
        <v>0</v>
      </c>
      <c r="J173" s="87">
        <f>SUM(J175)</f>
        <v>1040000</v>
      </c>
      <c r="K173" s="220"/>
      <c r="L173" s="220"/>
      <c r="M173" s="220"/>
      <c r="N173" s="220"/>
      <c r="O173" s="220"/>
      <c r="P173" s="220"/>
    </row>
    <row r="174" spans="1:16" x14ac:dyDescent="0.25">
      <c r="A174" s="252" t="s">
        <v>46</v>
      </c>
      <c r="B174" s="59" t="s">
        <v>9</v>
      </c>
      <c r="C174" s="60" t="s">
        <v>129</v>
      </c>
      <c r="D174" s="60" t="s">
        <v>82</v>
      </c>
      <c r="E174" s="45">
        <v>927</v>
      </c>
      <c r="F174" s="155" t="s">
        <v>444</v>
      </c>
      <c r="G174" s="102" t="s">
        <v>47</v>
      </c>
      <c r="H174" s="220">
        <f>SUM(H175)</f>
        <v>1040000</v>
      </c>
      <c r="I174" s="220">
        <f>SUM(I175)</f>
        <v>0</v>
      </c>
      <c r="J174" s="220">
        <f>SUM(J175)</f>
        <v>1040000</v>
      </c>
      <c r="K174" s="220"/>
      <c r="L174" s="220"/>
      <c r="M174" s="220"/>
      <c r="N174" s="220"/>
      <c r="O174" s="220"/>
      <c r="P174" s="220"/>
    </row>
    <row r="175" spans="1:16" x14ac:dyDescent="0.25">
      <c r="A175" s="141" t="s">
        <v>48</v>
      </c>
      <c r="B175" s="59" t="s">
        <v>9</v>
      </c>
      <c r="C175" s="60" t="s">
        <v>129</v>
      </c>
      <c r="D175" s="60" t="s">
        <v>82</v>
      </c>
      <c r="E175" s="45">
        <v>927</v>
      </c>
      <c r="F175" s="155" t="s">
        <v>444</v>
      </c>
      <c r="G175" s="102" t="s">
        <v>49</v>
      </c>
      <c r="H175" s="220">
        <f>SUM(Лист1!G384)</f>
        <v>1040000</v>
      </c>
      <c r="I175" s="220">
        <f>SUM(Лист1!H384)</f>
        <v>0</v>
      </c>
      <c r="J175" s="220">
        <f>SUM(H175+I175)</f>
        <v>1040000</v>
      </c>
      <c r="K175" s="220"/>
      <c r="L175" s="220"/>
      <c r="M175" s="220"/>
      <c r="N175" s="220"/>
      <c r="O175" s="220"/>
      <c r="P175" s="220"/>
    </row>
    <row r="176" spans="1:16" ht="39" x14ac:dyDescent="0.25">
      <c r="A176" s="113" t="s">
        <v>321</v>
      </c>
      <c r="B176" s="61" t="s">
        <v>9</v>
      </c>
      <c r="C176" s="62" t="s">
        <v>129</v>
      </c>
      <c r="D176" s="62" t="s">
        <v>82</v>
      </c>
      <c r="E176" s="56">
        <v>927</v>
      </c>
      <c r="F176" s="240" t="s">
        <v>322</v>
      </c>
      <c r="G176" s="133" t="s">
        <v>7</v>
      </c>
      <c r="H176" s="202">
        <f t="shared" ref="H176:J177" si="128">SUM(H177)</f>
        <v>0</v>
      </c>
      <c r="I176" s="202">
        <f t="shared" si="128"/>
        <v>0</v>
      </c>
      <c r="J176" s="202">
        <f t="shared" si="128"/>
        <v>0</v>
      </c>
      <c r="K176" s="202">
        <f t="shared" ref="K176:O177" si="129">SUM(K177)</f>
        <v>7385040</v>
      </c>
      <c r="L176" s="202">
        <f t="shared" si="129"/>
        <v>0</v>
      </c>
      <c r="M176" s="202">
        <f>SUM(M177)</f>
        <v>7385040</v>
      </c>
      <c r="N176" s="202">
        <f t="shared" si="129"/>
        <v>0</v>
      </c>
      <c r="O176" s="202">
        <f t="shared" si="129"/>
        <v>0</v>
      </c>
      <c r="P176" s="202">
        <f>SUM(P177)</f>
        <v>0</v>
      </c>
    </row>
    <row r="177" spans="1:16" ht="22.5" x14ac:dyDescent="0.25">
      <c r="A177" s="114" t="s">
        <v>71</v>
      </c>
      <c r="B177" s="59" t="s">
        <v>9</v>
      </c>
      <c r="C177" s="60" t="s">
        <v>129</v>
      </c>
      <c r="D177" s="60" t="s">
        <v>82</v>
      </c>
      <c r="E177" s="45">
        <v>927</v>
      </c>
      <c r="F177" s="241" t="s">
        <v>322</v>
      </c>
      <c r="G177" s="102" t="s">
        <v>72</v>
      </c>
      <c r="H177" s="203">
        <f t="shared" si="128"/>
        <v>0</v>
      </c>
      <c r="I177" s="203">
        <f t="shared" si="128"/>
        <v>0</v>
      </c>
      <c r="J177" s="203">
        <f t="shared" si="128"/>
        <v>0</v>
      </c>
      <c r="K177" s="203">
        <f t="shared" si="129"/>
        <v>7385040</v>
      </c>
      <c r="L177" s="203">
        <f t="shared" si="129"/>
        <v>0</v>
      </c>
      <c r="M177" s="203">
        <f>SUM(M178)</f>
        <v>7385040</v>
      </c>
      <c r="N177" s="203">
        <f t="shared" si="129"/>
        <v>0</v>
      </c>
      <c r="O177" s="203">
        <f t="shared" si="129"/>
        <v>0</v>
      </c>
      <c r="P177" s="203">
        <f>SUM(P178)</f>
        <v>0</v>
      </c>
    </row>
    <row r="178" spans="1:16" x14ac:dyDescent="0.25">
      <c r="A178" s="106" t="s">
        <v>73</v>
      </c>
      <c r="B178" s="59" t="s">
        <v>9</v>
      </c>
      <c r="C178" s="60" t="s">
        <v>129</v>
      </c>
      <c r="D178" s="60" t="s">
        <v>82</v>
      </c>
      <c r="E178" s="45">
        <v>927</v>
      </c>
      <c r="F178" s="241" t="s">
        <v>322</v>
      </c>
      <c r="G178" s="102" t="s">
        <v>74</v>
      </c>
      <c r="H178" s="203">
        <f>SUM(Лист1!G505)</f>
        <v>0</v>
      </c>
      <c r="I178" s="203">
        <f>SUM(Лист1!H505)</f>
        <v>0</v>
      </c>
      <c r="J178" s="203">
        <f>SUM(Лист1!I505)</f>
        <v>0</v>
      </c>
      <c r="K178" s="203">
        <f>SUM(Лист1!J505)</f>
        <v>7385040</v>
      </c>
      <c r="L178" s="203">
        <f>SUM(Лист1!K505)</f>
        <v>0</v>
      </c>
      <c r="M178" s="203">
        <f>SUM(Лист1!L505)</f>
        <v>7385040</v>
      </c>
      <c r="N178" s="203">
        <f>SUM(Лист1!M505)</f>
        <v>0</v>
      </c>
      <c r="O178" s="203">
        <f>SUM(Лист1!N505)</f>
        <v>0</v>
      </c>
      <c r="P178" s="203">
        <f>SUM(Лист1!O505)</f>
        <v>0</v>
      </c>
    </row>
    <row r="179" spans="1:16" ht="26.25" x14ac:dyDescent="0.25">
      <c r="A179" s="238" t="s">
        <v>446</v>
      </c>
      <c r="B179" s="61" t="s">
        <v>9</v>
      </c>
      <c r="C179" s="62" t="s">
        <v>129</v>
      </c>
      <c r="D179" s="62" t="s">
        <v>82</v>
      </c>
      <c r="E179" s="57">
        <v>927</v>
      </c>
      <c r="F179" s="240">
        <v>81680</v>
      </c>
      <c r="G179" s="133" t="s">
        <v>7</v>
      </c>
      <c r="H179" s="216">
        <f>SUM(H180+H182)</f>
        <v>2946169.56</v>
      </c>
      <c r="I179" s="216">
        <f t="shared" ref="I179:J179" si="130">SUM(I180+I182)</f>
        <v>0</v>
      </c>
      <c r="J179" s="216">
        <f t="shared" si="130"/>
        <v>2946169.56</v>
      </c>
      <c r="K179" s="203"/>
      <c r="L179" s="203"/>
      <c r="M179" s="203"/>
      <c r="N179" s="203"/>
      <c r="O179" s="203"/>
      <c r="P179" s="203"/>
    </row>
    <row r="180" spans="1:16" x14ac:dyDescent="0.25">
      <c r="A180" s="252" t="s">
        <v>11</v>
      </c>
      <c r="B180" s="59" t="s">
        <v>9</v>
      </c>
      <c r="C180" s="60" t="s">
        <v>129</v>
      </c>
      <c r="D180" s="60" t="s">
        <v>82</v>
      </c>
      <c r="E180" s="45">
        <v>927</v>
      </c>
      <c r="F180" s="241">
        <v>81680</v>
      </c>
      <c r="G180" s="102" t="s">
        <v>12</v>
      </c>
      <c r="H180" s="184">
        <f t="shared" ref="H180:I182" si="131">SUM(H181)</f>
        <v>395359</v>
      </c>
      <c r="I180" s="184">
        <f t="shared" si="131"/>
        <v>0</v>
      </c>
      <c r="J180" s="184">
        <f t="shared" ref="J180:J183" si="132">SUM(H180+I180)</f>
        <v>395359</v>
      </c>
      <c r="K180" s="203"/>
      <c r="L180" s="203"/>
      <c r="M180" s="203"/>
      <c r="N180" s="203"/>
      <c r="O180" s="203"/>
      <c r="P180" s="203"/>
    </row>
    <row r="181" spans="1:16" x14ac:dyDescent="0.25">
      <c r="A181" s="141" t="s">
        <v>140</v>
      </c>
      <c r="B181" s="59" t="s">
        <v>9</v>
      </c>
      <c r="C181" s="60" t="s">
        <v>129</v>
      </c>
      <c r="D181" s="60" t="s">
        <v>82</v>
      </c>
      <c r="E181" s="45">
        <v>927</v>
      </c>
      <c r="F181" s="241">
        <v>81680</v>
      </c>
      <c r="G181" s="102" t="s">
        <v>14</v>
      </c>
      <c r="H181" s="184">
        <f>SUM(Лист1!G451)</f>
        <v>395359</v>
      </c>
      <c r="I181" s="184">
        <f>SUM(Лист1!H451)</f>
        <v>0</v>
      </c>
      <c r="J181" s="184">
        <f t="shared" si="132"/>
        <v>395359</v>
      </c>
      <c r="K181" s="203"/>
      <c r="L181" s="203"/>
      <c r="M181" s="203"/>
      <c r="N181" s="203"/>
      <c r="O181" s="203"/>
      <c r="P181" s="203"/>
    </row>
    <row r="182" spans="1:16" ht="22.5" x14ac:dyDescent="0.25">
      <c r="A182" s="114" t="s">
        <v>71</v>
      </c>
      <c r="B182" s="59" t="s">
        <v>9</v>
      </c>
      <c r="C182" s="60" t="s">
        <v>129</v>
      </c>
      <c r="D182" s="60" t="s">
        <v>82</v>
      </c>
      <c r="E182" s="45">
        <v>927</v>
      </c>
      <c r="F182" s="241">
        <v>81680</v>
      </c>
      <c r="G182" s="102" t="s">
        <v>72</v>
      </c>
      <c r="H182" s="184">
        <f t="shared" si="131"/>
        <v>2550810.56</v>
      </c>
      <c r="I182" s="184">
        <f t="shared" si="131"/>
        <v>0</v>
      </c>
      <c r="J182" s="184">
        <f t="shared" si="132"/>
        <v>2550810.56</v>
      </c>
      <c r="K182" s="203"/>
      <c r="L182" s="203"/>
      <c r="M182" s="203"/>
      <c r="N182" s="203"/>
      <c r="O182" s="203"/>
      <c r="P182" s="203"/>
    </row>
    <row r="183" spans="1:16" x14ac:dyDescent="0.25">
      <c r="A183" s="106" t="s">
        <v>73</v>
      </c>
      <c r="B183" s="59" t="s">
        <v>9</v>
      </c>
      <c r="C183" s="60" t="s">
        <v>129</v>
      </c>
      <c r="D183" s="60" t="s">
        <v>82</v>
      </c>
      <c r="E183" s="45">
        <v>927</v>
      </c>
      <c r="F183" s="241">
        <v>81680</v>
      </c>
      <c r="G183" s="102" t="s">
        <v>74</v>
      </c>
      <c r="H183" s="184">
        <f>SUM(Лист1!G453+Лист1!G470)</f>
        <v>2550810.56</v>
      </c>
      <c r="I183" s="184">
        <f>SUM(Лист1!H453+Лист1!H470)</f>
        <v>0</v>
      </c>
      <c r="J183" s="184">
        <f t="shared" si="132"/>
        <v>2550810.56</v>
      </c>
      <c r="K183" s="203"/>
      <c r="L183" s="203"/>
      <c r="M183" s="203"/>
      <c r="N183" s="203"/>
      <c r="O183" s="203"/>
      <c r="P183" s="203"/>
    </row>
    <row r="184" spans="1:16" x14ac:dyDescent="0.25">
      <c r="A184" s="117" t="s">
        <v>181</v>
      </c>
      <c r="B184" s="61" t="s">
        <v>9</v>
      </c>
      <c r="C184" s="62" t="s">
        <v>129</v>
      </c>
      <c r="D184" s="62" t="s">
        <v>82</v>
      </c>
      <c r="E184" s="57">
        <v>927</v>
      </c>
      <c r="F184" s="240">
        <v>82300</v>
      </c>
      <c r="G184" s="133" t="s">
        <v>7</v>
      </c>
      <c r="H184" s="216">
        <f>SUM(H185)</f>
        <v>100000</v>
      </c>
      <c r="I184" s="216">
        <f>SUM(I185)</f>
        <v>0</v>
      </c>
      <c r="J184" s="216">
        <f>SUM(J185)</f>
        <v>100000</v>
      </c>
      <c r="K184" s="203"/>
      <c r="L184" s="203"/>
      <c r="M184" s="203"/>
      <c r="N184" s="203"/>
      <c r="O184" s="203"/>
      <c r="P184" s="203"/>
    </row>
    <row r="185" spans="1:16" x14ac:dyDescent="0.25">
      <c r="A185" s="106" t="s">
        <v>34</v>
      </c>
      <c r="B185" s="59" t="s">
        <v>9</v>
      </c>
      <c r="C185" s="60" t="s">
        <v>129</v>
      </c>
      <c r="D185" s="60" t="s">
        <v>82</v>
      </c>
      <c r="E185" s="45">
        <v>927</v>
      </c>
      <c r="F185" s="241">
        <v>82300</v>
      </c>
      <c r="G185" s="102" t="s">
        <v>35</v>
      </c>
      <c r="H185" s="184">
        <f t="shared" ref="H185:I185" si="133">SUM(H186)</f>
        <v>100000</v>
      </c>
      <c r="I185" s="184">
        <f t="shared" si="133"/>
        <v>0</v>
      </c>
      <c r="J185" s="184">
        <f t="shared" ref="J185:J186" si="134">SUM(H185+I185)</f>
        <v>100000</v>
      </c>
      <c r="K185" s="203"/>
      <c r="L185" s="203"/>
      <c r="M185" s="203"/>
      <c r="N185" s="203"/>
      <c r="O185" s="203"/>
      <c r="P185" s="203"/>
    </row>
    <row r="186" spans="1:16" x14ac:dyDescent="0.25">
      <c r="A186" s="106" t="s">
        <v>122</v>
      </c>
      <c r="B186" s="59" t="s">
        <v>9</v>
      </c>
      <c r="C186" s="60" t="s">
        <v>129</v>
      </c>
      <c r="D186" s="60" t="s">
        <v>82</v>
      </c>
      <c r="E186" s="45">
        <v>927</v>
      </c>
      <c r="F186" s="241">
        <v>82300</v>
      </c>
      <c r="G186" s="102" t="s">
        <v>121</v>
      </c>
      <c r="H186" s="184">
        <f>SUM(Лист1!G509)</f>
        <v>100000</v>
      </c>
      <c r="I186" s="184">
        <f>SUM(Лист1!H509)</f>
        <v>0</v>
      </c>
      <c r="J186" s="184">
        <f t="shared" si="134"/>
        <v>100000</v>
      </c>
      <c r="K186" s="203"/>
      <c r="L186" s="203"/>
      <c r="M186" s="203"/>
      <c r="N186" s="203"/>
      <c r="O186" s="203"/>
      <c r="P186" s="203"/>
    </row>
    <row r="187" spans="1:16" x14ac:dyDescent="0.25">
      <c r="A187" s="117" t="s">
        <v>467</v>
      </c>
      <c r="B187" s="61" t="s">
        <v>9</v>
      </c>
      <c r="C187" s="62" t="s">
        <v>129</v>
      </c>
      <c r="D187" s="62" t="s">
        <v>82</v>
      </c>
      <c r="E187" s="57">
        <v>927</v>
      </c>
      <c r="F187" s="240">
        <v>82380</v>
      </c>
      <c r="G187" s="133" t="s">
        <v>7</v>
      </c>
      <c r="H187" s="216">
        <f>SUM(H188)</f>
        <v>383000</v>
      </c>
      <c r="I187" s="216">
        <f>SUM(I188)</f>
        <v>0</v>
      </c>
      <c r="J187" s="216">
        <f>SUM(J188)</f>
        <v>383000</v>
      </c>
      <c r="K187" s="203"/>
      <c r="L187" s="203"/>
      <c r="M187" s="203"/>
      <c r="N187" s="203"/>
      <c r="O187" s="203"/>
      <c r="P187" s="203"/>
    </row>
    <row r="188" spans="1:16" x14ac:dyDescent="0.25">
      <c r="A188" s="252" t="s">
        <v>34</v>
      </c>
      <c r="B188" s="59" t="s">
        <v>9</v>
      </c>
      <c r="C188" s="60" t="s">
        <v>129</v>
      </c>
      <c r="D188" s="60" t="s">
        <v>82</v>
      </c>
      <c r="E188" s="45">
        <v>927</v>
      </c>
      <c r="F188" s="241">
        <v>82380</v>
      </c>
      <c r="G188" s="102" t="s">
        <v>35</v>
      </c>
      <c r="H188" s="184">
        <f t="shared" ref="H188:I188" si="135">SUM(H189)</f>
        <v>383000</v>
      </c>
      <c r="I188" s="184">
        <f t="shared" si="135"/>
        <v>0</v>
      </c>
      <c r="J188" s="184">
        <f t="shared" ref="J188" si="136">SUM(H188+I188)</f>
        <v>383000</v>
      </c>
      <c r="K188" s="203"/>
      <c r="L188" s="203"/>
      <c r="M188" s="203"/>
      <c r="N188" s="203"/>
      <c r="O188" s="203"/>
      <c r="P188" s="203"/>
    </row>
    <row r="189" spans="1:16" ht="23.25" x14ac:dyDescent="0.25">
      <c r="A189" s="141" t="s">
        <v>79</v>
      </c>
      <c r="B189" s="59" t="s">
        <v>9</v>
      </c>
      <c r="C189" s="60" t="s">
        <v>129</v>
      </c>
      <c r="D189" s="60" t="s">
        <v>82</v>
      </c>
      <c r="E189" s="45">
        <v>927</v>
      </c>
      <c r="F189" s="241">
        <v>82350</v>
      </c>
      <c r="G189" s="102" t="s">
        <v>80</v>
      </c>
      <c r="H189" s="184">
        <f>SUM(Лист1!G465)</f>
        <v>383000</v>
      </c>
      <c r="I189" s="184">
        <f>SUM(Лист1!H465)</f>
        <v>0</v>
      </c>
      <c r="J189" s="184">
        <f>SUM(Лист1!I465)</f>
        <v>383000</v>
      </c>
      <c r="K189" s="203"/>
      <c r="L189" s="203"/>
      <c r="M189" s="203"/>
      <c r="N189" s="203"/>
      <c r="O189" s="203"/>
      <c r="P189" s="203"/>
    </row>
    <row r="190" spans="1:16" ht="25.5" x14ac:dyDescent="0.25">
      <c r="A190" s="290" t="s">
        <v>498</v>
      </c>
      <c r="B190" s="61" t="s">
        <v>9</v>
      </c>
      <c r="C190" s="62" t="s">
        <v>129</v>
      </c>
      <c r="D190" s="62" t="s">
        <v>82</v>
      </c>
      <c r="E190" s="57">
        <v>927</v>
      </c>
      <c r="F190" s="240">
        <v>83270</v>
      </c>
      <c r="G190" s="133" t="s">
        <v>7</v>
      </c>
      <c r="H190" s="216">
        <f>SUM(H191)</f>
        <v>10000</v>
      </c>
      <c r="I190" s="216">
        <f>SUM(I191)</f>
        <v>0</v>
      </c>
      <c r="J190" s="216">
        <f>SUM(J191)</f>
        <v>10000</v>
      </c>
      <c r="K190" s="203"/>
      <c r="L190" s="203"/>
      <c r="M190" s="203"/>
      <c r="N190" s="203"/>
      <c r="O190" s="203"/>
      <c r="P190" s="203"/>
    </row>
    <row r="191" spans="1:16" x14ac:dyDescent="0.25">
      <c r="A191" s="252" t="s">
        <v>34</v>
      </c>
      <c r="B191" s="59" t="s">
        <v>9</v>
      </c>
      <c r="C191" s="60" t="s">
        <v>129</v>
      </c>
      <c r="D191" s="60" t="s">
        <v>82</v>
      </c>
      <c r="E191" s="45">
        <v>927</v>
      </c>
      <c r="F191" s="241">
        <v>83270</v>
      </c>
      <c r="G191" s="102" t="s">
        <v>35</v>
      </c>
      <c r="H191" s="184">
        <f t="shared" ref="H191:I191" si="137">SUM(H192)</f>
        <v>10000</v>
      </c>
      <c r="I191" s="184">
        <f t="shared" si="137"/>
        <v>0</v>
      </c>
      <c r="J191" s="184">
        <f t="shared" ref="J191:J192" si="138">SUM(H191+I191)</f>
        <v>10000</v>
      </c>
      <c r="K191" s="203"/>
      <c r="L191" s="203"/>
      <c r="M191" s="203"/>
      <c r="N191" s="203"/>
      <c r="O191" s="203"/>
      <c r="P191" s="203"/>
    </row>
    <row r="192" spans="1:16" x14ac:dyDescent="0.25">
      <c r="A192" s="141" t="s">
        <v>122</v>
      </c>
      <c r="B192" s="59" t="s">
        <v>9</v>
      </c>
      <c r="C192" s="60" t="s">
        <v>129</v>
      </c>
      <c r="D192" s="60" t="s">
        <v>82</v>
      </c>
      <c r="E192" s="45">
        <v>927</v>
      </c>
      <c r="F192" s="241">
        <v>83270</v>
      </c>
      <c r="G192" s="102" t="s">
        <v>121</v>
      </c>
      <c r="H192" s="184">
        <f>SUM(Лист1!G313)</f>
        <v>10000</v>
      </c>
      <c r="I192" s="184">
        <f>SUM(Лист1!H313)</f>
        <v>0</v>
      </c>
      <c r="J192" s="184">
        <f t="shared" si="138"/>
        <v>10000</v>
      </c>
      <c r="K192" s="203"/>
      <c r="L192" s="203"/>
      <c r="M192" s="203"/>
      <c r="N192" s="203"/>
      <c r="O192" s="203"/>
      <c r="P192" s="203"/>
    </row>
    <row r="193" spans="1:16" x14ac:dyDescent="0.25">
      <c r="A193" s="238" t="s">
        <v>449</v>
      </c>
      <c r="B193" s="61" t="s">
        <v>9</v>
      </c>
      <c r="C193" s="62" t="s">
        <v>129</v>
      </c>
      <c r="D193" s="62" t="s">
        <v>82</v>
      </c>
      <c r="E193" s="57">
        <v>927</v>
      </c>
      <c r="F193" s="240">
        <v>83280</v>
      </c>
      <c r="G193" s="133" t="s">
        <v>7</v>
      </c>
      <c r="H193" s="216">
        <f>SUM(H194+H202)</f>
        <v>225000</v>
      </c>
      <c r="I193" s="216">
        <f>SUM(I194+I202)</f>
        <v>0</v>
      </c>
      <c r="J193" s="216">
        <f>SUM(J194+J202)</f>
        <v>225000</v>
      </c>
      <c r="K193" s="203"/>
      <c r="L193" s="203"/>
      <c r="M193" s="203"/>
      <c r="N193" s="203"/>
      <c r="O193" s="203"/>
      <c r="P193" s="203"/>
    </row>
    <row r="194" spans="1:16" x14ac:dyDescent="0.25">
      <c r="A194" s="141" t="s">
        <v>11</v>
      </c>
      <c r="B194" s="59" t="s">
        <v>9</v>
      </c>
      <c r="C194" s="60" t="s">
        <v>129</v>
      </c>
      <c r="D194" s="60" t="s">
        <v>82</v>
      </c>
      <c r="E194" s="45">
        <v>927</v>
      </c>
      <c r="F194" s="241">
        <v>83280</v>
      </c>
      <c r="G194" s="102" t="s">
        <v>12</v>
      </c>
      <c r="H194" s="184">
        <f t="shared" ref="H194:I194" si="139">SUM(H195)</f>
        <v>225000</v>
      </c>
      <c r="I194" s="184">
        <f t="shared" si="139"/>
        <v>0</v>
      </c>
      <c r="J194" s="184">
        <f t="shared" ref="J194:J211" si="140">SUM(H194+I194)</f>
        <v>225000</v>
      </c>
      <c r="K194" s="203"/>
      <c r="L194" s="203"/>
      <c r="M194" s="203"/>
      <c r="N194" s="203"/>
      <c r="O194" s="203"/>
      <c r="P194" s="203"/>
    </row>
    <row r="195" spans="1:16" ht="22.9" customHeight="1" x14ac:dyDescent="0.25">
      <c r="A195" s="258" t="s">
        <v>135</v>
      </c>
      <c r="B195" s="59" t="s">
        <v>9</v>
      </c>
      <c r="C195" s="60" t="s">
        <v>129</v>
      </c>
      <c r="D195" s="60" t="s">
        <v>82</v>
      </c>
      <c r="E195" s="45">
        <v>927</v>
      </c>
      <c r="F195" s="241">
        <v>83280</v>
      </c>
      <c r="G195" s="102" t="s">
        <v>14</v>
      </c>
      <c r="H195" s="184">
        <f>SUM(Лист1!G446)</f>
        <v>225000</v>
      </c>
      <c r="I195" s="184">
        <f>SUM(Лист1!H446)</f>
        <v>0</v>
      </c>
      <c r="J195" s="184">
        <f t="shared" si="140"/>
        <v>225000</v>
      </c>
      <c r="K195" s="203"/>
      <c r="L195" s="203"/>
      <c r="M195" s="203"/>
      <c r="N195" s="203"/>
      <c r="O195" s="203"/>
      <c r="P195" s="203"/>
    </row>
    <row r="196" spans="1:16" ht="43.15" customHeight="1" x14ac:dyDescent="0.25">
      <c r="A196" s="292" t="s">
        <v>482</v>
      </c>
      <c r="B196" s="61" t="s">
        <v>9</v>
      </c>
      <c r="C196" s="62" t="s">
        <v>129</v>
      </c>
      <c r="D196" s="62" t="s">
        <v>82</v>
      </c>
      <c r="E196" s="57">
        <v>927</v>
      </c>
      <c r="F196" s="240">
        <v>18540</v>
      </c>
      <c r="G196" s="133" t="s">
        <v>7</v>
      </c>
      <c r="H196" s="216">
        <f>SUM(H197+H205)</f>
        <v>14710000</v>
      </c>
      <c r="I196" s="216">
        <f t="shared" ref="I196:J196" si="141">SUM(I197+I205)</f>
        <v>0</v>
      </c>
      <c r="J196" s="216">
        <f t="shared" si="141"/>
        <v>14710000</v>
      </c>
      <c r="K196" s="203"/>
      <c r="L196" s="203"/>
      <c r="M196" s="203"/>
      <c r="N196" s="203"/>
      <c r="O196" s="203"/>
      <c r="P196" s="203"/>
    </row>
    <row r="197" spans="1:16" ht="22.9" customHeight="1" x14ac:dyDescent="0.25">
      <c r="A197" s="141" t="s">
        <v>11</v>
      </c>
      <c r="B197" s="59" t="s">
        <v>9</v>
      </c>
      <c r="C197" s="60" t="s">
        <v>129</v>
      </c>
      <c r="D197" s="60" t="s">
        <v>82</v>
      </c>
      <c r="E197" s="45">
        <v>927</v>
      </c>
      <c r="F197" s="241">
        <v>18540</v>
      </c>
      <c r="G197" s="102" t="s">
        <v>12</v>
      </c>
      <c r="H197" s="184">
        <f t="shared" ref="H197:I197" si="142">SUM(H198)</f>
        <v>14710000</v>
      </c>
      <c r="I197" s="184">
        <f t="shared" si="142"/>
        <v>0</v>
      </c>
      <c r="J197" s="184">
        <f t="shared" ref="J197" si="143">SUM(H197+I197)</f>
        <v>14710000</v>
      </c>
      <c r="K197" s="203"/>
      <c r="L197" s="203"/>
      <c r="M197" s="203"/>
      <c r="N197" s="203"/>
      <c r="O197" s="203"/>
      <c r="P197" s="203"/>
    </row>
    <row r="198" spans="1:16" ht="22.9" customHeight="1" x14ac:dyDescent="0.25">
      <c r="A198" s="141" t="s">
        <v>135</v>
      </c>
      <c r="B198" s="59" t="s">
        <v>9</v>
      </c>
      <c r="C198" s="60" t="s">
        <v>129</v>
      </c>
      <c r="D198" s="60" t="s">
        <v>82</v>
      </c>
      <c r="E198" s="45">
        <v>927</v>
      </c>
      <c r="F198" s="241">
        <v>18540</v>
      </c>
      <c r="G198" s="102" t="s">
        <v>14</v>
      </c>
      <c r="H198" s="184">
        <f>SUM(Лист1!G356)</f>
        <v>14710000</v>
      </c>
      <c r="I198" s="184">
        <f>SUM(Лист1!H356)</f>
        <v>0</v>
      </c>
      <c r="J198" s="184">
        <f>SUM(Лист1!I356)</f>
        <v>14710000</v>
      </c>
      <c r="K198" s="203"/>
      <c r="L198" s="203"/>
      <c r="M198" s="203"/>
      <c r="N198" s="203"/>
      <c r="O198" s="203"/>
      <c r="P198" s="203"/>
    </row>
    <row r="199" spans="1:16" ht="49.15" customHeight="1" x14ac:dyDescent="0.25">
      <c r="A199" s="238" t="s">
        <v>489</v>
      </c>
      <c r="B199" s="61" t="s">
        <v>9</v>
      </c>
      <c r="C199" s="62" t="s">
        <v>129</v>
      </c>
      <c r="D199" s="62" t="s">
        <v>82</v>
      </c>
      <c r="E199" s="57">
        <v>927</v>
      </c>
      <c r="F199" s="240">
        <v>80930</v>
      </c>
      <c r="G199" s="133" t="s">
        <v>7</v>
      </c>
      <c r="H199" s="216">
        <f>SUM(H200)</f>
        <v>100000</v>
      </c>
      <c r="I199" s="216">
        <f t="shared" ref="I199:J199" si="144">SUM(I200)</f>
        <v>0</v>
      </c>
      <c r="J199" s="216">
        <f t="shared" si="144"/>
        <v>100000</v>
      </c>
      <c r="K199" s="203"/>
      <c r="L199" s="203"/>
      <c r="M199" s="203"/>
      <c r="N199" s="203"/>
      <c r="O199" s="203"/>
      <c r="P199" s="203"/>
    </row>
    <row r="200" spans="1:16" ht="22.9" customHeight="1" x14ac:dyDescent="0.25">
      <c r="A200" s="195" t="s">
        <v>34</v>
      </c>
      <c r="B200" s="59" t="s">
        <v>9</v>
      </c>
      <c r="C200" s="60" t="s">
        <v>129</v>
      </c>
      <c r="D200" s="60" t="s">
        <v>82</v>
      </c>
      <c r="E200" s="45">
        <v>927</v>
      </c>
      <c r="F200" s="241">
        <v>80930</v>
      </c>
      <c r="G200" s="102" t="s">
        <v>35</v>
      </c>
      <c r="H200" s="184">
        <f t="shared" ref="H200:I200" si="145">SUM(H201)</f>
        <v>100000</v>
      </c>
      <c r="I200" s="184">
        <f t="shared" si="145"/>
        <v>0</v>
      </c>
      <c r="J200" s="184">
        <f t="shared" ref="J200" si="146">SUM(H200+I200)</f>
        <v>100000</v>
      </c>
      <c r="K200" s="203"/>
      <c r="L200" s="203"/>
      <c r="M200" s="203"/>
      <c r="N200" s="203"/>
      <c r="O200" s="203"/>
      <c r="P200" s="203"/>
    </row>
    <row r="201" spans="1:16" ht="22.9" customHeight="1" x14ac:dyDescent="0.25">
      <c r="A201" s="195" t="s">
        <v>122</v>
      </c>
      <c r="B201" s="59" t="s">
        <v>9</v>
      </c>
      <c r="C201" s="60" t="s">
        <v>129</v>
      </c>
      <c r="D201" s="60" t="s">
        <v>82</v>
      </c>
      <c r="E201" s="45">
        <v>927</v>
      </c>
      <c r="F201" s="241">
        <v>80930</v>
      </c>
      <c r="G201" s="102" t="s">
        <v>121</v>
      </c>
      <c r="H201" s="184">
        <f>SUM(Лист1!G456)</f>
        <v>100000</v>
      </c>
      <c r="I201" s="184">
        <f>SUM(Лист1!H456)</f>
        <v>0</v>
      </c>
      <c r="J201" s="184">
        <f>SUM(Лист1!I456)</f>
        <v>100000</v>
      </c>
      <c r="K201" s="203"/>
      <c r="L201" s="203"/>
      <c r="M201" s="203"/>
      <c r="N201" s="203"/>
      <c r="O201" s="203"/>
      <c r="P201" s="203"/>
    </row>
    <row r="202" spans="1:16" x14ac:dyDescent="0.25">
      <c r="A202" s="263" t="s">
        <v>319</v>
      </c>
      <c r="B202" s="61" t="s">
        <v>9</v>
      </c>
      <c r="C202" s="62" t="s">
        <v>129</v>
      </c>
      <c r="D202" s="62" t="s">
        <v>320</v>
      </c>
      <c r="E202" s="45"/>
      <c r="F202" s="250"/>
      <c r="G202" s="102"/>
      <c r="H202" s="216">
        <f t="shared" ref="H202:M204" si="147">SUM(H203)</f>
        <v>0</v>
      </c>
      <c r="I202" s="216">
        <f t="shared" si="147"/>
        <v>0</v>
      </c>
      <c r="J202" s="216">
        <f t="shared" si="147"/>
        <v>0</v>
      </c>
      <c r="K202" s="216">
        <f t="shared" ref="K202:P206" si="148">SUM(K203)</f>
        <v>36213195.960000001</v>
      </c>
      <c r="L202" s="216">
        <f t="shared" si="148"/>
        <v>0</v>
      </c>
      <c r="M202" s="216">
        <f t="shared" si="147"/>
        <v>36213195.960000001</v>
      </c>
      <c r="N202" s="216">
        <f t="shared" si="148"/>
        <v>102084676.77</v>
      </c>
      <c r="O202" s="216">
        <f t="shared" si="148"/>
        <v>0</v>
      </c>
      <c r="P202" s="216">
        <f t="shared" ref="P202:P204" si="149">SUM(P203)</f>
        <v>102084676.77</v>
      </c>
    </row>
    <row r="203" spans="1:16" ht="77.25" x14ac:dyDescent="0.25">
      <c r="A203" s="238" t="s">
        <v>390</v>
      </c>
      <c r="B203" s="61" t="s">
        <v>9</v>
      </c>
      <c r="C203" s="62" t="s">
        <v>129</v>
      </c>
      <c r="D203" s="62" t="s">
        <v>320</v>
      </c>
      <c r="E203" s="56">
        <v>927</v>
      </c>
      <c r="F203" s="261" t="s">
        <v>414</v>
      </c>
      <c r="G203" s="133" t="s">
        <v>7</v>
      </c>
      <c r="H203" s="202">
        <f t="shared" ref="H203:M206" si="150">SUM(H204)</f>
        <v>0</v>
      </c>
      <c r="I203" s="202">
        <f t="shared" si="150"/>
        <v>0</v>
      </c>
      <c r="J203" s="184">
        <f t="shared" si="140"/>
        <v>0</v>
      </c>
      <c r="K203" s="216">
        <f t="shared" si="148"/>
        <v>36213195.960000001</v>
      </c>
      <c r="L203" s="216">
        <f t="shared" si="148"/>
        <v>0</v>
      </c>
      <c r="M203" s="216">
        <f t="shared" si="150"/>
        <v>36213195.960000001</v>
      </c>
      <c r="N203" s="216">
        <f t="shared" si="148"/>
        <v>102084676.77</v>
      </c>
      <c r="O203" s="216">
        <f t="shared" si="148"/>
        <v>0</v>
      </c>
      <c r="P203" s="216">
        <f t="shared" si="148"/>
        <v>102084676.77</v>
      </c>
    </row>
    <row r="204" spans="1:16" x14ac:dyDescent="0.25">
      <c r="A204" s="263" t="s">
        <v>319</v>
      </c>
      <c r="B204" s="61" t="s">
        <v>9</v>
      </c>
      <c r="C204" s="62" t="s">
        <v>129</v>
      </c>
      <c r="D204" s="62" t="s">
        <v>320</v>
      </c>
      <c r="E204" s="45"/>
      <c r="F204" s="250"/>
      <c r="G204" s="102"/>
      <c r="H204" s="216">
        <f t="shared" si="147"/>
        <v>0</v>
      </c>
      <c r="I204" s="216">
        <f t="shared" si="147"/>
        <v>0</v>
      </c>
      <c r="J204" s="184">
        <f t="shared" ref="J204:J206" si="151">SUM(H204+I204)</f>
        <v>0</v>
      </c>
      <c r="K204" s="216">
        <f t="shared" si="148"/>
        <v>36213195.960000001</v>
      </c>
      <c r="L204" s="216">
        <f t="shared" si="148"/>
        <v>0</v>
      </c>
      <c r="M204" s="216">
        <f t="shared" si="147"/>
        <v>36213195.960000001</v>
      </c>
      <c r="N204" s="216">
        <f t="shared" si="148"/>
        <v>102084676.77</v>
      </c>
      <c r="O204" s="216">
        <f t="shared" si="148"/>
        <v>0</v>
      </c>
      <c r="P204" s="216">
        <f t="shared" si="149"/>
        <v>102084676.77</v>
      </c>
    </row>
    <row r="205" spans="1:16" ht="77.25" x14ac:dyDescent="0.25">
      <c r="A205" s="238" t="s">
        <v>390</v>
      </c>
      <c r="B205" s="61" t="s">
        <v>9</v>
      </c>
      <c r="C205" s="62" t="s">
        <v>129</v>
      </c>
      <c r="D205" s="62" t="s">
        <v>320</v>
      </c>
      <c r="E205" s="56">
        <v>927</v>
      </c>
      <c r="F205" s="261" t="s">
        <v>414</v>
      </c>
      <c r="G205" s="133" t="s">
        <v>7</v>
      </c>
      <c r="H205" s="202">
        <f t="shared" si="150"/>
        <v>0</v>
      </c>
      <c r="I205" s="202">
        <f t="shared" si="150"/>
        <v>0</v>
      </c>
      <c r="J205" s="184">
        <f t="shared" si="151"/>
        <v>0</v>
      </c>
      <c r="K205" s="216">
        <f t="shared" si="148"/>
        <v>36213195.960000001</v>
      </c>
      <c r="L205" s="216">
        <f t="shared" si="148"/>
        <v>0</v>
      </c>
      <c r="M205" s="216">
        <f t="shared" si="150"/>
        <v>36213195.960000001</v>
      </c>
      <c r="N205" s="216">
        <f t="shared" si="148"/>
        <v>102084676.77</v>
      </c>
      <c r="O205" s="216">
        <f t="shared" si="148"/>
        <v>0</v>
      </c>
      <c r="P205" s="216">
        <f t="shared" si="148"/>
        <v>102084676.77</v>
      </c>
    </row>
    <row r="206" spans="1:16" ht="25.15" customHeight="1" x14ac:dyDescent="0.25">
      <c r="A206" s="114" t="s">
        <v>71</v>
      </c>
      <c r="B206" s="59" t="s">
        <v>9</v>
      </c>
      <c r="C206" s="60" t="s">
        <v>129</v>
      </c>
      <c r="D206" s="75" t="s">
        <v>320</v>
      </c>
      <c r="E206" s="45">
        <v>927</v>
      </c>
      <c r="F206" s="250" t="s">
        <v>414</v>
      </c>
      <c r="G206" s="102" t="s">
        <v>72</v>
      </c>
      <c r="H206" s="203">
        <f t="shared" si="150"/>
        <v>0</v>
      </c>
      <c r="I206" s="203">
        <f t="shared" si="150"/>
        <v>0</v>
      </c>
      <c r="J206" s="184">
        <f t="shared" si="151"/>
        <v>0</v>
      </c>
      <c r="K206" s="184">
        <f t="shared" si="148"/>
        <v>36213195.960000001</v>
      </c>
      <c r="L206" s="184">
        <f t="shared" si="148"/>
        <v>0</v>
      </c>
      <c r="M206" s="184">
        <f t="shared" si="150"/>
        <v>36213195.960000001</v>
      </c>
      <c r="N206" s="184">
        <f t="shared" si="148"/>
        <v>102084676.77</v>
      </c>
      <c r="O206" s="184">
        <f t="shared" si="148"/>
        <v>0</v>
      </c>
      <c r="P206" s="184">
        <f t="shared" si="148"/>
        <v>102084676.77</v>
      </c>
    </row>
    <row r="207" spans="1:16" ht="27" customHeight="1" x14ac:dyDescent="0.25">
      <c r="A207" s="106" t="s">
        <v>318</v>
      </c>
      <c r="B207" s="59" t="s">
        <v>9</v>
      </c>
      <c r="C207" s="60" t="s">
        <v>129</v>
      </c>
      <c r="D207" s="75" t="s">
        <v>320</v>
      </c>
      <c r="E207" s="45">
        <v>927</v>
      </c>
      <c r="F207" s="250" t="s">
        <v>414</v>
      </c>
      <c r="G207" s="102" t="s">
        <v>74</v>
      </c>
      <c r="H207" s="203">
        <f>SUM(Лист1!G473)</f>
        <v>0</v>
      </c>
      <c r="I207" s="203">
        <f>SUM(Лист1!H473)</f>
        <v>0</v>
      </c>
      <c r="J207" s="184">
        <f t="shared" si="140"/>
        <v>0</v>
      </c>
      <c r="K207" s="203">
        <f>SUM(Лист1!J473)</f>
        <v>36213195.960000001</v>
      </c>
      <c r="L207" s="203">
        <f>SUM(Лист1!K473)</f>
        <v>0</v>
      </c>
      <c r="M207" s="203">
        <f>SUM(Лист1!L473)</f>
        <v>36213195.960000001</v>
      </c>
      <c r="N207" s="203">
        <f>SUM(Лист1!M473)</f>
        <v>102084676.77</v>
      </c>
      <c r="O207" s="203">
        <f>SUM(Лист1!N473)</f>
        <v>0</v>
      </c>
      <c r="P207" s="203">
        <f>SUM(Лист1!O473)</f>
        <v>102084676.77</v>
      </c>
    </row>
    <row r="208" spans="1:16" ht="65.45" customHeight="1" x14ac:dyDescent="0.25">
      <c r="A208" s="76" t="s">
        <v>479</v>
      </c>
      <c r="B208" s="61" t="s">
        <v>9</v>
      </c>
      <c r="C208" s="62" t="s">
        <v>129</v>
      </c>
      <c r="D208" s="62" t="s">
        <v>478</v>
      </c>
      <c r="E208" s="57"/>
      <c r="F208" s="261"/>
      <c r="G208" s="129"/>
      <c r="H208" s="202">
        <f>SUM(H209)</f>
        <v>938201.28</v>
      </c>
      <c r="I208" s="202">
        <f t="shared" ref="I208:I210" si="152">SUM(I209)</f>
        <v>0</v>
      </c>
      <c r="J208" s="216">
        <f t="shared" si="140"/>
        <v>938201.28</v>
      </c>
      <c r="K208" s="203"/>
      <c r="L208" s="203"/>
      <c r="M208" s="203"/>
      <c r="N208" s="203"/>
      <c r="O208" s="203"/>
      <c r="P208" s="203"/>
    </row>
    <row r="209" spans="1:16" ht="27" customHeight="1" x14ac:dyDescent="0.25">
      <c r="A209" s="117" t="s">
        <v>477</v>
      </c>
      <c r="B209" s="61" t="s">
        <v>9</v>
      </c>
      <c r="C209" s="62" t="s">
        <v>129</v>
      </c>
      <c r="D209" s="62" t="s">
        <v>478</v>
      </c>
      <c r="E209" s="57">
        <v>927</v>
      </c>
      <c r="F209" s="261" t="s">
        <v>480</v>
      </c>
      <c r="G209" s="129" t="s">
        <v>7</v>
      </c>
      <c r="H209" s="202">
        <f>SUM(H210)</f>
        <v>938201.28</v>
      </c>
      <c r="I209" s="202">
        <f t="shared" si="152"/>
        <v>0</v>
      </c>
      <c r="J209" s="216">
        <f t="shared" si="140"/>
        <v>938201.28</v>
      </c>
      <c r="K209" s="203"/>
      <c r="L209" s="203"/>
      <c r="M209" s="203"/>
      <c r="N209" s="203"/>
      <c r="O209" s="203"/>
      <c r="P209" s="203"/>
    </row>
    <row r="210" spans="1:16" ht="27" customHeight="1" x14ac:dyDescent="0.25">
      <c r="A210" s="141" t="s">
        <v>11</v>
      </c>
      <c r="B210" s="59" t="s">
        <v>9</v>
      </c>
      <c r="C210" s="60" t="s">
        <v>129</v>
      </c>
      <c r="D210" s="75" t="s">
        <v>478</v>
      </c>
      <c r="E210" s="45">
        <v>927</v>
      </c>
      <c r="F210" s="250" t="s">
        <v>480</v>
      </c>
      <c r="G210" s="102" t="s">
        <v>12</v>
      </c>
      <c r="H210" s="203">
        <f>SUM(H211)</f>
        <v>938201.28</v>
      </c>
      <c r="I210" s="203">
        <f t="shared" si="152"/>
        <v>0</v>
      </c>
      <c r="J210" s="184">
        <f t="shared" si="140"/>
        <v>938201.28</v>
      </c>
      <c r="K210" s="203"/>
      <c r="L210" s="203"/>
      <c r="M210" s="203"/>
      <c r="N210" s="203"/>
      <c r="O210" s="203"/>
      <c r="P210" s="203"/>
    </row>
    <row r="211" spans="1:16" ht="27" customHeight="1" x14ac:dyDescent="0.25">
      <c r="A211" s="258" t="s">
        <v>135</v>
      </c>
      <c r="B211" s="59" t="s">
        <v>9</v>
      </c>
      <c r="C211" s="60" t="s">
        <v>129</v>
      </c>
      <c r="D211" s="75" t="s">
        <v>478</v>
      </c>
      <c r="E211" s="45">
        <v>927</v>
      </c>
      <c r="F211" s="250" t="s">
        <v>480</v>
      </c>
      <c r="G211" s="102" t="s">
        <v>14</v>
      </c>
      <c r="H211" s="203">
        <f>SUM(Лист1!G346)</f>
        <v>938201.28</v>
      </c>
      <c r="I211" s="203">
        <f>SUM(Лист1!H346)</f>
        <v>0</v>
      </c>
      <c r="J211" s="184">
        <f t="shared" si="140"/>
        <v>938201.28</v>
      </c>
      <c r="K211" s="203"/>
      <c r="L211" s="203"/>
      <c r="M211" s="203"/>
      <c r="N211" s="203"/>
      <c r="O211" s="203"/>
      <c r="P211" s="203"/>
    </row>
    <row r="212" spans="1:16" ht="48" customHeight="1" x14ac:dyDescent="0.25">
      <c r="A212" s="263" t="s">
        <v>436</v>
      </c>
      <c r="B212" s="61" t="s">
        <v>9</v>
      </c>
      <c r="C212" s="62" t="s">
        <v>129</v>
      </c>
      <c r="D212" s="62" t="s">
        <v>437</v>
      </c>
      <c r="E212" s="45"/>
      <c r="F212" s="250"/>
      <c r="G212" s="102"/>
      <c r="H212" s="216">
        <f t="shared" ref="H212:J214" si="153">SUM(H213)</f>
        <v>51913986.530000001</v>
      </c>
      <c r="I212" s="216">
        <f t="shared" si="153"/>
        <v>0</v>
      </c>
      <c r="J212" s="199">
        <f t="shared" ref="J212:J216" si="154">SUM(H212+I212)</f>
        <v>51913986.530000001</v>
      </c>
      <c r="K212" s="203"/>
      <c r="L212" s="203"/>
      <c r="M212" s="203"/>
      <c r="N212" s="203"/>
      <c r="O212" s="203"/>
      <c r="P212" s="203"/>
    </row>
    <row r="213" spans="1:16" ht="27" customHeight="1" x14ac:dyDescent="0.25">
      <c r="A213" s="113" t="s">
        <v>196</v>
      </c>
      <c r="B213" s="61" t="s">
        <v>9</v>
      </c>
      <c r="C213" s="62" t="s">
        <v>129</v>
      </c>
      <c r="D213" s="62" t="s">
        <v>437</v>
      </c>
      <c r="E213" s="56">
        <v>927</v>
      </c>
      <c r="F213" s="261" t="s">
        <v>438</v>
      </c>
      <c r="G213" s="133" t="s">
        <v>7</v>
      </c>
      <c r="H213" s="216">
        <f>SUM(H214)</f>
        <v>51913986.530000001</v>
      </c>
      <c r="I213" s="216">
        <f t="shared" si="153"/>
        <v>0</v>
      </c>
      <c r="J213" s="216">
        <f t="shared" si="153"/>
        <v>51913986.530000001</v>
      </c>
      <c r="K213" s="203"/>
      <c r="L213" s="203"/>
      <c r="M213" s="203"/>
      <c r="N213" s="203"/>
      <c r="O213" s="203"/>
      <c r="P213" s="203"/>
    </row>
    <row r="214" spans="1:16" ht="27" customHeight="1" x14ac:dyDescent="0.25">
      <c r="A214" s="114" t="s">
        <v>71</v>
      </c>
      <c r="B214" s="59" t="s">
        <v>9</v>
      </c>
      <c r="C214" s="60" t="s">
        <v>129</v>
      </c>
      <c r="D214" s="75" t="s">
        <v>437</v>
      </c>
      <c r="E214" s="45">
        <v>927</v>
      </c>
      <c r="F214" s="250" t="s">
        <v>438</v>
      </c>
      <c r="G214" s="102" t="s">
        <v>72</v>
      </c>
      <c r="H214" s="184">
        <f t="shared" si="153"/>
        <v>51913986.530000001</v>
      </c>
      <c r="I214" s="184">
        <f t="shared" si="153"/>
        <v>0</v>
      </c>
      <c r="J214" s="220">
        <f t="shared" si="154"/>
        <v>51913986.530000001</v>
      </c>
      <c r="K214" s="203"/>
      <c r="L214" s="203"/>
      <c r="M214" s="203"/>
      <c r="N214" s="203"/>
      <c r="O214" s="203"/>
      <c r="P214" s="203"/>
    </row>
    <row r="215" spans="1:16" ht="17.45" customHeight="1" x14ac:dyDescent="0.25">
      <c r="A215" s="106" t="s">
        <v>73</v>
      </c>
      <c r="B215" s="59" t="s">
        <v>9</v>
      </c>
      <c r="C215" s="60" t="s">
        <v>129</v>
      </c>
      <c r="D215" s="75" t="s">
        <v>437</v>
      </c>
      <c r="E215" s="45">
        <v>927</v>
      </c>
      <c r="F215" s="250" t="s">
        <v>438</v>
      </c>
      <c r="G215" s="102" t="s">
        <v>74</v>
      </c>
      <c r="H215" s="236">
        <f>SUM(H217:H217)</f>
        <v>51913986.530000001</v>
      </c>
      <c r="I215" s="236">
        <f>SUM(I217:I217)</f>
        <v>0</v>
      </c>
      <c r="J215" s="220">
        <f t="shared" si="154"/>
        <v>51913986.530000001</v>
      </c>
      <c r="K215" s="203"/>
      <c r="L215" s="203"/>
      <c r="M215" s="203"/>
      <c r="N215" s="203"/>
      <c r="O215" s="203"/>
      <c r="P215" s="203"/>
    </row>
    <row r="216" spans="1:16" ht="15.6" customHeight="1" x14ac:dyDescent="0.25">
      <c r="A216" s="106" t="s">
        <v>185</v>
      </c>
      <c r="B216" s="59"/>
      <c r="C216" s="60"/>
      <c r="D216" s="75"/>
      <c r="E216" s="45"/>
      <c r="F216" s="250"/>
      <c r="G216" s="102"/>
      <c r="H216" s="184"/>
      <c r="I216" s="184"/>
      <c r="J216" s="220">
        <f t="shared" si="154"/>
        <v>0</v>
      </c>
      <c r="K216" s="203"/>
      <c r="L216" s="203"/>
      <c r="M216" s="203"/>
      <c r="N216" s="203"/>
      <c r="O216" s="203"/>
      <c r="P216" s="203"/>
    </row>
    <row r="217" spans="1:16" ht="27" customHeight="1" x14ac:dyDescent="0.25">
      <c r="A217" s="141" t="s">
        <v>434</v>
      </c>
      <c r="B217" s="59" t="s">
        <v>9</v>
      </c>
      <c r="C217" s="60" t="s">
        <v>129</v>
      </c>
      <c r="D217" s="75" t="s">
        <v>437</v>
      </c>
      <c r="E217" s="45">
        <v>927</v>
      </c>
      <c r="F217" s="250" t="s">
        <v>438</v>
      </c>
      <c r="G217" s="102" t="s">
        <v>74</v>
      </c>
      <c r="H217" s="184">
        <f>SUM(Лист1!G461)</f>
        <v>51913986.530000001</v>
      </c>
      <c r="I217" s="184">
        <f>SUM(Лист1!H461)</f>
        <v>0</v>
      </c>
      <c r="J217" s="184">
        <f>SUM(Лист1!I461)</f>
        <v>51913986.530000001</v>
      </c>
      <c r="K217" s="203"/>
      <c r="L217" s="203"/>
      <c r="M217" s="203"/>
      <c r="N217" s="203"/>
      <c r="O217" s="203"/>
      <c r="P217" s="203"/>
    </row>
    <row r="218" spans="1:16" ht="31.5" x14ac:dyDescent="0.25">
      <c r="A218" s="233" t="s">
        <v>202</v>
      </c>
      <c r="B218" s="83" t="s">
        <v>39</v>
      </c>
      <c r="C218" s="114"/>
      <c r="D218" s="114"/>
      <c r="E218" s="41"/>
      <c r="F218" s="102"/>
      <c r="G218" s="102"/>
      <c r="H218" s="87">
        <f t="shared" ref="H218:J218" si="155">SUM(H219)</f>
        <v>615996406.91000009</v>
      </c>
      <c r="I218" s="87">
        <f t="shared" si="155"/>
        <v>64620</v>
      </c>
      <c r="J218" s="87">
        <f t="shared" si="155"/>
        <v>616061026.91000009</v>
      </c>
      <c r="K218" s="87">
        <f t="shared" ref="K218:O219" si="156">SUM(K219)</f>
        <v>515237313.83999997</v>
      </c>
      <c r="L218" s="87">
        <f t="shared" si="156"/>
        <v>0</v>
      </c>
      <c r="M218" s="87">
        <f>SUM(M219)</f>
        <v>515237313.83999997</v>
      </c>
      <c r="N218" s="87">
        <f t="shared" si="156"/>
        <v>472558906</v>
      </c>
      <c r="O218" s="344">
        <f t="shared" si="156"/>
        <v>0</v>
      </c>
      <c r="P218" s="87">
        <f>SUM(P219)</f>
        <v>472558906</v>
      </c>
    </row>
    <row r="219" spans="1:16" ht="18" x14ac:dyDescent="0.25">
      <c r="A219" s="81" t="s">
        <v>101</v>
      </c>
      <c r="B219" s="83" t="s">
        <v>39</v>
      </c>
      <c r="C219" s="83" t="s">
        <v>129</v>
      </c>
      <c r="D219" s="73"/>
      <c r="E219" s="72"/>
      <c r="F219" s="74"/>
      <c r="G219" s="74"/>
      <c r="H219" s="87">
        <f t="shared" ref="H219:M219" si="157">SUM(H220+H306)</f>
        <v>615996406.91000009</v>
      </c>
      <c r="I219" s="87">
        <f t="shared" si="157"/>
        <v>64620</v>
      </c>
      <c r="J219" s="87">
        <f t="shared" si="157"/>
        <v>616061026.91000009</v>
      </c>
      <c r="K219" s="87">
        <f t="shared" si="157"/>
        <v>515237313.83999997</v>
      </c>
      <c r="L219" s="87">
        <f t="shared" si="157"/>
        <v>0</v>
      </c>
      <c r="M219" s="87">
        <f t="shared" si="157"/>
        <v>515237313.83999997</v>
      </c>
      <c r="N219" s="87">
        <f t="shared" si="156"/>
        <v>472558906</v>
      </c>
      <c r="O219" s="344">
        <f t="shared" si="156"/>
        <v>0</v>
      </c>
      <c r="P219" s="87">
        <f>SUM(P220)</f>
        <v>472558906</v>
      </c>
    </row>
    <row r="220" spans="1:16" ht="51.75" x14ac:dyDescent="0.25">
      <c r="A220" s="208" t="s">
        <v>114</v>
      </c>
      <c r="B220" s="83" t="s">
        <v>39</v>
      </c>
      <c r="C220" s="83" t="s">
        <v>129</v>
      </c>
      <c r="D220" s="83" t="s">
        <v>37</v>
      </c>
      <c r="E220" s="72"/>
      <c r="F220" s="74"/>
      <c r="G220" s="74"/>
      <c r="H220" s="87">
        <f t="shared" ref="H220:P221" si="158">SUM(H221)</f>
        <v>585165374.69000006</v>
      </c>
      <c r="I220" s="87">
        <f t="shared" si="158"/>
        <v>64620</v>
      </c>
      <c r="J220" s="87">
        <f t="shared" si="158"/>
        <v>585229994.69000006</v>
      </c>
      <c r="K220" s="87">
        <f t="shared" si="158"/>
        <v>467822533.21999997</v>
      </c>
      <c r="L220" s="87">
        <f t="shared" si="158"/>
        <v>0</v>
      </c>
      <c r="M220" s="87">
        <f t="shared" si="158"/>
        <v>467822533.21999997</v>
      </c>
      <c r="N220" s="87">
        <f t="shared" si="158"/>
        <v>472558906</v>
      </c>
      <c r="O220" s="344">
        <f t="shared" si="158"/>
        <v>0</v>
      </c>
      <c r="P220" s="87">
        <f t="shared" si="158"/>
        <v>472558906</v>
      </c>
    </row>
    <row r="221" spans="1:16" ht="26.25" x14ac:dyDescent="0.25">
      <c r="A221" s="208" t="s">
        <v>115</v>
      </c>
      <c r="B221" s="83" t="s">
        <v>39</v>
      </c>
      <c r="C221" s="83" t="s">
        <v>129</v>
      </c>
      <c r="D221" s="83" t="s">
        <v>90</v>
      </c>
      <c r="E221" s="72"/>
      <c r="F221" s="74"/>
      <c r="G221" s="74"/>
      <c r="H221" s="87">
        <f t="shared" si="158"/>
        <v>585165374.69000006</v>
      </c>
      <c r="I221" s="87">
        <f t="shared" si="158"/>
        <v>64620</v>
      </c>
      <c r="J221" s="87">
        <f t="shared" si="158"/>
        <v>585229994.69000006</v>
      </c>
      <c r="K221" s="87">
        <f t="shared" si="158"/>
        <v>467822533.21999997</v>
      </c>
      <c r="L221" s="87">
        <f t="shared" si="158"/>
        <v>0</v>
      </c>
      <c r="M221" s="87">
        <f t="shared" si="158"/>
        <v>467822533.21999997</v>
      </c>
      <c r="N221" s="87">
        <f t="shared" si="158"/>
        <v>472558906</v>
      </c>
      <c r="O221" s="344">
        <f t="shared" si="158"/>
        <v>0</v>
      </c>
      <c r="P221" s="87">
        <f t="shared" si="158"/>
        <v>472558906</v>
      </c>
    </row>
    <row r="222" spans="1:16" ht="30" x14ac:dyDescent="0.25">
      <c r="A222" s="225" t="s">
        <v>283</v>
      </c>
      <c r="B222" s="226" t="s">
        <v>39</v>
      </c>
      <c r="C222" s="226" t="s">
        <v>129</v>
      </c>
      <c r="D222" s="226" t="s">
        <v>90</v>
      </c>
      <c r="E222" s="227">
        <v>903</v>
      </c>
      <c r="F222" s="228" t="s">
        <v>107</v>
      </c>
      <c r="G222" s="228" t="s">
        <v>7</v>
      </c>
      <c r="H222" s="229">
        <f>SUM(H223+H228+H232+H235+H239+H252+H258+H267+H270+H284+H281+H274+H277+H287+H291+H255+H295+H302+H298)</f>
        <v>585165374.69000006</v>
      </c>
      <c r="I222" s="229">
        <f t="shared" ref="I222:J222" si="159">SUM(I223+I228+I232+I235+I239+I252+I258+I267+I270+I284+I281+I274+I277+I287+I291+I255+I295+I302+I298)</f>
        <v>64620</v>
      </c>
      <c r="J222" s="229">
        <f t="shared" si="159"/>
        <v>585229994.69000006</v>
      </c>
      <c r="K222" s="229">
        <f t="shared" ref="K222:N222" si="160">SUM(K223+K228+K232+K235+K239+K252+K258+K267+K270+K284+K281+K274+K277+K287+K291+K255+K295+K302)</f>
        <v>467822533.21999997</v>
      </c>
      <c r="L222" s="229">
        <f t="shared" ref="L222" si="161">SUM(L223+L228+L232+L235+L239+L252+L258+L267+L270+L284+L281+L274+L277+L287+L291+L255+L295+L302)</f>
        <v>0</v>
      </c>
      <c r="M222" s="229">
        <f>SUM(M223+M228+M232+M235+M239+M252+M258+M267+M270+M284+M281+M274+M277+M287+M291+M255+M295+M302)</f>
        <v>467822533.21999997</v>
      </c>
      <c r="N222" s="229">
        <f t="shared" si="160"/>
        <v>472558906</v>
      </c>
      <c r="O222" s="343">
        <f t="shared" ref="O222" si="162">SUM(O223+O228+O232+O235+O239+O252+O258+O267+O270+O284+O281+O274+O277+O287+O291+O255+O295+O302)</f>
        <v>0</v>
      </c>
      <c r="P222" s="229">
        <f>SUM(P223+P228+P232+P235+P239+P252+P258+P267+P270+P284+P281+P274+P277+P287+P291+P255+P295+P302)</f>
        <v>472558906</v>
      </c>
    </row>
    <row r="223" spans="1:16" ht="24.75" x14ac:dyDescent="0.25">
      <c r="A223" s="79" t="s">
        <v>27</v>
      </c>
      <c r="B223" s="62" t="s">
        <v>39</v>
      </c>
      <c r="C223" s="62" t="s">
        <v>129</v>
      </c>
      <c r="D223" s="62" t="s">
        <v>90</v>
      </c>
      <c r="E223" s="57">
        <v>903</v>
      </c>
      <c r="F223" s="55" t="s">
        <v>158</v>
      </c>
      <c r="G223" s="55" t="s">
        <v>7</v>
      </c>
      <c r="H223" s="87">
        <f>SUM(H224+H226)</f>
        <v>2550340</v>
      </c>
      <c r="I223" s="87">
        <f>SUM(I224+I226)</f>
        <v>0</v>
      </c>
      <c r="J223" s="87">
        <f>SUM(J224+J226)</f>
        <v>2550340</v>
      </c>
      <c r="K223" s="87">
        <f t="shared" ref="K223:N223" si="163">SUM(K224+K226)</f>
        <v>2627260</v>
      </c>
      <c r="L223" s="87">
        <f t="shared" ref="L223" si="164">SUM(L224+L226)</f>
        <v>0</v>
      </c>
      <c r="M223" s="87">
        <f>SUM(M224+M226)</f>
        <v>2627260</v>
      </c>
      <c r="N223" s="87">
        <f t="shared" si="163"/>
        <v>2754660</v>
      </c>
      <c r="O223" s="87">
        <f t="shared" ref="O223" si="165">SUM(O224+O226)</f>
        <v>0</v>
      </c>
      <c r="P223" s="87">
        <f>SUM(P224+P226)</f>
        <v>2754660</v>
      </c>
    </row>
    <row r="224" spans="1:16" ht="34.5" x14ac:dyDescent="0.25">
      <c r="A224" s="43" t="s">
        <v>28</v>
      </c>
      <c r="B224" s="75" t="s">
        <v>39</v>
      </c>
      <c r="C224" s="60" t="s">
        <v>129</v>
      </c>
      <c r="D224" s="60" t="s">
        <v>90</v>
      </c>
      <c r="E224" s="45">
        <v>903</v>
      </c>
      <c r="F224" s="48" t="s">
        <v>158</v>
      </c>
      <c r="G224" s="48" t="s">
        <v>29</v>
      </c>
      <c r="H224" s="220">
        <f>SUM(H225)</f>
        <v>2505540</v>
      </c>
      <c r="I224" s="220">
        <f>SUM(I225)</f>
        <v>0</v>
      </c>
      <c r="J224" s="220">
        <f>SUM(J225)</f>
        <v>2505540</v>
      </c>
      <c r="K224" s="220">
        <f t="shared" ref="K224:O224" si="166">SUM(K225)</f>
        <v>2582060</v>
      </c>
      <c r="L224" s="220">
        <f t="shared" si="166"/>
        <v>0</v>
      </c>
      <c r="M224" s="220">
        <f>SUM(M225)</f>
        <v>2582060</v>
      </c>
      <c r="N224" s="220">
        <f t="shared" si="166"/>
        <v>2709460</v>
      </c>
      <c r="O224" s="220">
        <f t="shared" si="166"/>
        <v>0</v>
      </c>
      <c r="P224" s="220">
        <f>SUM(P225)</f>
        <v>2709460</v>
      </c>
    </row>
    <row r="225" spans="1:16" x14ac:dyDescent="0.25">
      <c r="A225" s="43" t="s">
        <v>30</v>
      </c>
      <c r="B225" s="75" t="s">
        <v>39</v>
      </c>
      <c r="C225" s="60" t="s">
        <v>129</v>
      </c>
      <c r="D225" s="60" t="s">
        <v>90</v>
      </c>
      <c r="E225" s="45">
        <v>903</v>
      </c>
      <c r="F225" s="48" t="s">
        <v>158</v>
      </c>
      <c r="G225" s="48" t="s">
        <v>31</v>
      </c>
      <c r="H225" s="220">
        <f>SUM(Лист1!G101)</f>
        <v>2505540</v>
      </c>
      <c r="I225" s="220">
        <f>SUM(Лист1!H101)</f>
        <v>0</v>
      </c>
      <c r="J225" s="220">
        <f>SUM(H225+I225)</f>
        <v>2505540</v>
      </c>
      <c r="K225" s="220">
        <f>SUM(Лист1!J101)</f>
        <v>2582060</v>
      </c>
      <c r="L225" s="220">
        <f>SUM(Лист1!K101)</f>
        <v>0</v>
      </c>
      <c r="M225" s="220">
        <f>SUM(K225+L225)</f>
        <v>2582060</v>
      </c>
      <c r="N225" s="220">
        <f>SUM(Лист1!M101)</f>
        <v>2709460</v>
      </c>
      <c r="O225" s="220">
        <v>0</v>
      </c>
      <c r="P225" s="220">
        <f>SUM(N225+O225)</f>
        <v>2709460</v>
      </c>
    </row>
    <row r="226" spans="1:16" x14ac:dyDescent="0.25">
      <c r="A226" s="43" t="s">
        <v>11</v>
      </c>
      <c r="B226" s="75" t="s">
        <v>39</v>
      </c>
      <c r="C226" s="60" t="s">
        <v>129</v>
      </c>
      <c r="D226" s="60" t="s">
        <v>90</v>
      </c>
      <c r="E226" s="45">
        <v>903</v>
      </c>
      <c r="F226" s="48" t="s">
        <v>158</v>
      </c>
      <c r="G226" s="48" t="s">
        <v>12</v>
      </c>
      <c r="H226" s="220">
        <f>SUM(H227)</f>
        <v>44800</v>
      </c>
      <c r="I226" s="220">
        <f>SUM(I227)</f>
        <v>0</v>
      </c>
      <c r="J226" s="220">
        <f>SUM(J227)</f>
        <v>44800</v>
      </c>
      <c r="K226" s="220">
        <f t="shared" ref="K226:O226" si="167">SUM(K227)</f>
        <v>45200</v>
      </c>
      <c r="L226" s="220">
        <f t="shared" si="167"/>
        <v>0</v>
      </c>
      <c r="M226" s="220">
        <f>SUM(M227)</f>
        <v>45200</v>
      </c>
      <c r="N226" s="220">
        <f t="shared" si="167"/>
        <v>45200</v>
      </c>
      <c r="O226" s="220">
        <f t="shared" si="167"/>
        <v>0</v>
      </c>
      <c r="P226" s="220">
        <f>SUM(P227)</f>
        <v>45200</v>
      </c>
    </row>
    <row r="227" spans="1:16" x14ac:dyDescent="0.25">
      <c r="A227" s="106" t="s">
        <v>140</v>
      </c>
      <c r="B227" s="75" t="s">
        <v>39</v>
      </c>
      <c r="C227" s="60" t="s">
        <v>129</v>
      </c>
      <c r="D227" s="75" t="s">
        <v>90</v>
      </c>
      <c r="E227" s="45">
        <v>903</v>
      </c>
      <c r="F227" s="48" t="s">
        <v>158</v>
      </c>
      <c r="G227" s="48" t="s">
        <v>14</v>
      </c>
      <c r="H227" s="220">
        <f>SUM(Лист1!G103)</f>
        <v>44800</v>
      </c>
      <c r="I227" s="220">
        <f>SUM(Лист1!H103)</f>
        <v>0</v>
      </c>
      <c r="J227" s="220">
        <f>SUM(H227+I227)</f>
        <v>44800</v>
      </c>
      <c r="K227" s="220">
        <f>SUM(Лист1!J103)</f>
        <v>45200</v>
      </c>
      <c r="L227" s="220">
        <f>SUM(Лист1!K103)</f>
        <v>0</v>
      </c>
      <c r="M227" s="220">
        <f>SUM(K227+L227)</f>
        <v>45200</v>
      </c>
      <c r="N227" s="220">
        <f>SUM(Лист1!M103)</f>
        <v>45200</v>
      </c>
      <c r="O227" s="220">
        <f>SUM(Лист1!N103)</f>
        <v>0</v>
      </c>
      <c r="P227" s="220">
        <f>SUM(N227+O227)</f>
        <v>45200</v>
      </c>
    </row>
    <row r="228" spans="1:16" x14ac:dyDescent="0.25">
      <c r="A228" s="112" t="s">
        <v>157</v>
      </c>
      <c r="B228" s="62" t="s">
        <v>39</v>
      </c>
      <c r="C228" s="62" t="s">
        <v>129</v>
      </c>
      <c r="D228" s="62" t="s">
        <v>90</v>
      </c>
      <c r="E228" s="57">
        <v>903</v>
      </c>
      <c r="F228" s="130">
        <v>80300</v>
      </c>
      <c r="G228" s="131" t="s">
        <v>7</v>
      </c>
      <c r="H228" s="87">
        <f>SUM(H229)</f>
        <v>31775987.879999999</v>
      </c>
      <c r="I228" s="87">
        <f>SUM(I229)</f>
        <v>54620</v>
      </c>
      <c r="J228" s="87">
        <f>SUM(J229)</f>
        <v>31830607.879999999</v>
      </c>
      <c r="K228" s="87">
        <f t="shared" ref="K228:O228" si="168">SUM(K229)</f>
        <v>17027942.82</v>
      </c>
      <c r="L228" s="87">
        <f t="shared" si="168"/>
        <v>0</v>
      </c>
      <c r="M228" s="87">
        <f>SUM(M229)</f>
        <v>17027942.82</v>
      </c>
      <c r="N228" s="87">
        <f t="shared" si="168"/>
        <v>15589876.300000001</v>
      </c>
      <c r="O228" s="87">
        <f t="shared" si="168"/>
        <v>0</v>
      </c>
      <c r="P228" s="87">
        <f>SUM(P229)</f>
        <v>15589876.300000001</v>
      </c>
    </row>
    <row r="229" spans="1:16" ht="23.25" x14ac:dyDescent="0.25">
      <c r="A229" s="141" t="s">
        <v>293</v>
      </c>
      <c r="B229" s="75" t="s">
        <v>39</v>
      </c>
      <c r="C229" s="60" t="s">
        <v>129</v>
      </c>
      <c r="D229" s="60" t="s">
        <v>90</v>
      </c>
      <c r="E229" s="45">
        <v>903</v>
      </c>
      <c r="F229" s="109">
        <v>80300</v>
      </c>
      <c r="G229" s="108" t="s">
        <v>16</v>
      </c>
      <c r="H229" s="220">
        <f>SUM(H230:H231)</f>
        <v>31775987.879999999</v>
      </c>
      <c r="I229" s="220">
        <f>SUM(I230:I231)</f>
        <v>54620</v>
      </c>
      <c r="J229" s="220">
        <f>SUM(J230:J231)</f>
        <v>31830607.879999999</v>
      </c>
      <c r="K229" s="220">
        <f t="shared" ref="K229:N229" si="169">SUM(K230:K231)</f>
        <v>17027942.82</v>
      </c>
      <c r="L229" s="220">
        <f t="shared" ref="L229" si="170">SUM(L230:L231)</f>
        <v>0</v>
      </c>
      <c r="M229" s="220">
        <f>SUM(M230:M231)</f>
        <v>17027942.82</v>
      </c>
      <c r="N229" s="220">
        <f t="shared" si="169"/>
        <v>15589876.300000001</v>
      </c>
      <c r="O229" s="220">
        <f t="shared" ref="O229" si="171">SUM(O230:O231)</f>
        <v>0</v>
      </c>
      <c r="P229" s="220">
        <f>SUM(P230:P231)</f>
        <v>15589876.300000001</v>
      </c>
    </row>
    <row r="230" spans="1:16" x14ac:dyDescent="0.25">
      <c r="A230" s="107" t="s">
        <v>131</v>
      </c>
      <c r="B230" s="75" t="s">
        <v>39</v>
      </c>
      <c r="C230" s="60" t="s">
        <v>129</v>
      </c>
      <c r="D230" s="60" t="s">
        <v>90</v>
      </c>
      <c r="E230" s="45">
        <v>903</v>
      </c>
      <c r="F230" s="109">
        <v>80300</v>
      </c>
      <c r="G230" s="108" t="s">
        <v>130</v>
      </c>
      <c r="H230" s="220">
        <f>SUM(Лист1!G26)</f>
        <v>30718868.18</v>
      </c>
      <c r="I230" s="220">
        <f>SUM(Лист1!H26)</f>
        <v>54620</v>
      </c>
      <c r="J230" s="220">
        <f>SUM(H230+I230)</f>
        <v>30773488.18</v>
      </c>
      <c r="K230" s="220">
        <f>SUM(Лист1!J26)</f>
        <v>14481670</v>
      </c>
      <c r="L230" s="220">
        <f>SUM(Лист1!K26)</f>
        <v>0</v>
      </c>
      <c r="M230" s="220">
        <f>SUM(K230+L230)</f>
        <v>14481670</v>
      </c>
      <c r="N230" s="220">
        <f>SUM(Лист1!M26)</f>
        <v>13340100</v>
      </c>
      <c r="O230" s="220">
        <f>SUM(Лист1!N26)</f>
        <v>0</v>
      </c>
      <c r="P230" s="220">
        <f>SUM(N230+O230)</f>
        <v>13340100</v>
      </c>
    </row>
    <row r="231" spans="1:16" x14ac:dyDescent="0.25">
      <c r="A231" s="141" t="s">
        <v>133</v>
      </c>
      <c r="B231" s="75" t="s">
        <v>39</v>
      </c>
      <c r="C231" s="60" t="s">
        <v>129</v>
      </c>
      <c r="D231" s="60" t="s">
        <v>90</v>
      </c>
      <c r="E231" s="45">
        <v>903</v>
      </c>
      <c r="F231" s="109">
        <v>80300</v>
      </c>
      <c r="G231" s="108" t="s">
        <v>132</v>
      </c>
      <c r="H231" s="220">
        <f>SUM(Лист1!G27)</f>
        <v>1057119.7</v>
      </c>
      <c r="I231" s="220">
        <f>SUM(Лист1!H27)</f>
        <v>0</v>
      </c>
      <c r="J231" s="220">
        <f>SUM(H231+I231)</f>
        <v>1057119.7</v>
      </c>
      <c r="K231" s="220">
        <f>SUM(Лист1!J27)</f>
        <v>2546272.8199999998</v>
      </c>
      <c r="L231" s="220">
        <f>SUM(Лист1!K27)</f>
        <v>0</v>
      </c>
      <c r="M231" s="220">
        <f>SUM(K231+L231)</f>
        <v>2546272.8199999998</v>
      </c>
      <c r="N231" s="220">
        <f>SUM(Лист1!M27)</f>
        <v>2249776.2999999998</v>
      </c>
      <c r="O231" s="220">
        <f>SUM(Лист1!N27)</f>
        <v>0</v>
      </c>
      <c r="P231" s="220">
        <f>SUM(N231+O231)</f>
        <v>2249776.2999999998</v>
      </c>
    </row>
    <row r="232" spans="1:16" ht="36.75" x14ac:dyDescent="0.25">
      <c r="A232" s="274" t="s">
        <v>244</v>
      </c>
      <c r="B232" s="62" t="s">
        <v>39</v>
      </c>
      <c r="C232" s="62" t="s">
        <v>129</v>
      </c>
      <c r="D232" s="62" t="s">
        <v>90</v>
      </c>
      <c r="E232" s="56">
        <v>903</v>
      </c>
      <c r="F232" s="132">
        <v>14780</v>
      </c>
      <c r="G232" s="129" t="s">
        <v>7</v>
      </c>
      <c r="H232" s="87">
        <f t="shared" ref="H232:P233" si="172">SUM(H233)</f>
        <v>3038805</v>
      </c>
      <c r="I232" s="87">
        <f t="shared" si="172"/>
        <v>0</v>
      </c>
      <c r="J232" s="87">
        <f t="shared" si="172"/>
        <v>3038805</v>
      </c>
      <c r="K232" s="87">
        <f t="shared" si="172"/>
        <v>4723065</v>
      </c>
      <c r="L232" s="87">
        <f t="shared" si="172"/>
        <v>0</v>
      </c>
      <c r="M232" s="87">
        <f t="shared" si="172"/>
        <v>4723065</v>
      </c>
      <c r="N232" s="87">
        <f t="shared" si="172"/>
        <v>4723065</v>
      </c>
      <c r="O232" s="87">
        <f t="shared" si="172"/>
        <v>0</v>
      </c>
      <c r="P232" s="87">
        <f t="shared" si="172"/>
        <v>4723065</v>
      </c>
    </row>
    <row r="233" spans="1:16" x14ac:dyDescent="0.25">
      <c r="A233" s="107" t="s">
        <v>75</v>
      </c>
      <c r="B233" s="75" t="s">
        <v>39</v>
      </c>
      <c r="C233" s="60" t="s">
        <v>129</v>
      </c>
      <c r="D233" s="60" t="s">
        <v>90</v>
      </c>
      <c r="E233" s="41">
        <v>903</v>
      </c>
      <c r="F233" s="103">
        <v>14780</v>
      </c>
      <c r="G233" s="108" t="s">
        <v>76</v>
      </c>
      <c r="H233" s="220">
        <f t="shared" si="172"/>
        <v>3038805</v>
      </c>
      <c r="I233" s="220">
        <f t="shared" si="172"/>
        <v>0</v>
      </c>
      <c r="J233" s="220">
        <f t="shared" si="172"/>
        <v>3038805</v>
      </c>
      <c r="K233" s="220">
        <f t="shared" si="172"/>
        <v>4723065</v>
      </c>
      <c r="L233" s="220">
        <f t="shared" si="172"/>
        <v>0</v>
      </c>
      <c r="M233" s="220">
        <f t="shared" si="172"/>
        <v>4723065</v>
      </c>
      <c r="N233" s="220">
        <f t="shared" si="172"/>
        <v>4723065</v>
      </c>
      <c r="O233" s="220">
        <f t="shared" si="172"/>
        <v>0</v>
      </c>
      <c r="P233" s="220">
        <f t="shared" si="172"/>
        <v>4723065</v>
      </c>
    </row>
    <row r="234" spans="1:16" ht="45" x14ac:dyDescent="0.25">
      <c r="A234" s="213" t="s">
        <v>145</v>
      </c>
      <c r="B234" s="75" t="s">
        <v>39</v>
      </c>
      <c r="C234" s="60" t="s">
        <v>129</v>
      </c>
      <c r="D234" s="60" t="s">
        <v>90</v>
      </c>
      <c r="E234" s="41">
        <v>903</v>
      </c>
      <c r="F234" s="103">
        <v>14780</v>
      </c>
      <c r="G234" s="108" t="s">
        <v>143</v>
      </c>
      <c r="H234" s="220">
        <f>SUM(Лист1!G123)</f>
        <v>3038805</v>
      </c>
      <c r="I234" s="220">
        <f>SUM(Лист1!H123)</f>
        <v>0</v>
      </c>
      <c r="J234" s="220">
        <f>SUM(H234+I234)</f>
        <v>3038805</v>
      </c>
      <c r="K234" s="220">
        <f>SUM(Лист1!J123)</f>
        <v>4723065</v>
      </c>
      <c r="L234" s="220">
        <f>SUM(Лист1!K123)</f>
        <v>0</v>
      </c>
      <c r="M234" s="220">
        <f>SUM(K234+L234)</f>
        <v>4723065</v>
      </c>
      <c r="N234" s="220">
        <f>SUM(Лист1!M123)</f>
        <v>4723065</v>
      </c>
      <c r="O234" s="220">
        <f>SUM(Лист1!N123)</f>
        <v>0</v>
      </c>
      <c r="P234" s="220">
        <f>SUM(N234+O234)</f>
        <v>4723065</v>
      </c>
    </row>
    <row r="235" spans="1:16" x14ac:dyDescent="0.25">
      <c r="A235" s="49" t="s">
        <v>24</v>
      </c>
      <c r="B235" s="62" t="s">
        <v>39</v>
      </c>
      <c r="C235" s="62" t="s">
        <v>129</v>
      </c>
      <c r="D235" s="62" t="s">
        <v>90</v>
      </c>
      <c r="E235" s="56">
        <v>903</v>
      </c>
      <c r="F235" s="132">
        <v>80310</v>
      </c>
      <c r="G235" s="129" t="s">
        <v>7</v>
      </c>
      <c r="H235" s="87">
        <f>SUM(H236)</f>
        <v>66055384.5</v>
      </c>
      <c r="I235" s="87">
        <f>SUM(I236)</f>
        <v>10000</v>
      </c>
      <c r="J235" s="87">
        <f>SUM(J236)</f>
        <v>66065384.5</v>
      </c>
      <c r="K235" s="87">
        <f t="shared" ref="K235:O235" si="173">SUM(K236)</f>
        <v>24188200</v>
      </c>
      <c r="L235" s="87">
        <f t="shared" si="173"/>
        <v>0</v>
      </c>
      <c r="M235" s="87">
        <f>SUM(M236)</f>
        <v>24188200</v>
      </c>
      <c r="N235" s="87">
        <f t="shared" si="173"/>
        <v>26499817</v>
      </c>
      <c r="O235" s="87">
        <f t="shared" si="173"/>
        <v>0</v>
      </c>
      <c r="P235" s="87">
        <f>SUM(P236)</f>
        <v>26499817</v>
      </c>
    </row>
    <row r="236" spans="1:16" ht="23.25" x14ac:dyDescent="0.25">
      <c r="A236" s="141" t="s">
        <v>293</v>
      </c>
      <c r="B236" s="75" t="s">
        <v>39</v>
      </c>
      <c r="C236" s="60" t="s">
        <v>129</v>
      </c>
      <c r="D236" s="60" t="s">
        <v>90</v>
      </c>
      <c r="E236" s="41">
        <v>903</v>
      </c>
      <c r="F236" s="103">
        <v>80310</v>
      </c>
      <c r="G236" s="102" t="s">
        <v>16</v>
      </c>
      <c r="H236" s="220">
        <f>SUM(H237:H238)</f>
        <v>66055384.5</v>
      </c>
      <c r="I236" s="220">
        <f>SUM(I237:I238)</f>
        <v>10000</v>
      </c>
      <c r="J236" s="220">
        <f>SUM(J237:J238)</f>
        <v>66065384.5</v>
      </c>
      <c r="K236" s="220">
        <f t="shared" ref="K236:N236" si="174">SUM(K237:K238)</f>
        <v>24188200</v>
      </c>
      <c r="L236" s="220">
        <f t="shared" ref="L236" si="175">SUM(L237:L238)</f>
        <v>0</v>
      </c>
      <c r="M236" s="220">
        <f>SUM(M237:M238)</f>
        <v>24188200</v>
      </c>
      <c r="N236" s="220">
        <f t="shared" si="174"/>
        <v>26499817</v>
      </c>
      <c r="O236" s="220">
        <f t="shared" ref="O236" si="176">SUM(O237:O238)</f>
        <v>0</v>
      </c>
      <c r="P236" s="220">
        <f>SUM(P237:P238)</f>
        <v>26499817</v>
      </c>
    </row>
    <row r="237" spans="1:16" x14ac:dyDescent="0.25">
      <c r="A237" s="107" t="s">
        <v>131</v>
      </c>
      <c r="B237" s="75" t="s">
        <v>39</v>
      </c>
      <c r="C237" s="60" t="s">
        <v>129</v>
      </c>
      <c r="D237" s="60" t="s">
        <v>90</v>
      </c>
      <c r="E237" s="41">
        <v>903</v>
      </c>
      <c r="F237" s="103">
        <v>80310</v>
      </c>
      <c r="G237" s="102" t="s">
        <v>130</v>
      </c>
      <c r="H237" s="220">
        <f>SUM(Лист1!G43)</f>
        <v>49975545.189999998</v>
      </c>
      <c r="I237" s="220">
        <f>SUM(Лист1!H43)</f>
        <v>10000</v>
      </c>
      <c r="J237" s="220">
        <f>SUM(H237+I237)</f>
        <v>49985545.189999998</v>
      </c>
      <c r="K237" s="220">
        <f>SUM(Лист1!J43)</f>
        <v>17682880</v>
      </c>
      <c r="L237" s="220">
        <f>SUM(Лист1!K43)</f>
        <v>0</v>
      </c>
      <c r="M237" s="220">
        <f>SUM(K237+L237)</f>
        <v>17682880</v>
      </c>
      <c r="N237" s="220">
        <f>SUM(Лист1!M43)</f>
        <v>19218457</v>
      </c>
      <c r="O237" s="220">
        <f>SUM(Лист1!N43)</f>
        <v>0</v>
      </c>
      <c r="P237" s="220">
        <f>SUM(N237+O237)</f>
        <v>19218457</v>
      </c>
    </row>
    <row r="238" spans="1:16" x14ac:dyDescent="0.25">
      <c r="A238" s="141" t="s">
        <v>133</v>
      </c>
      <c r="B238" s="75" t="s">
        <v>39</v>
      </c>
      <c r="C238" s="60" t="s">
        <v>129</v>
      </c>
      <c r="D238" s="60" t="s">
        <v>90</v>
      </c>
      <c r="E238" s="41">
        <v>903</v>
      </c>
      <c r="F238" s="103">
        <v>80310</v>
      </c>
      <c r="G238" s="102" t="s">
        <v>132</v>
      </c>
      <c r="H238" s="220">
        <f>SUM(Лист1!G44)</f>
        <v>16079839.310000001</v>
      </c>
      <c r="I238" s="220">
        <f>SUM(Лист1!H44)</f>
        <v>0</v>
      </c>
      <c r="J238" s="220">
        <f>SUM(H238+I238)</f>
        <v>16079839.310000001</v>
      </c>
      <c r="K238" s="220">
        <f>SUM(Лист1!J44)</f>
        <v>6505320</v>
      </c>
      <c r="L238" s="220">
        <f>SUM(Лист1!K44)</f>
        <v>0</v>
      </c>
      <c r="M238" s="220">
        <f>SUM(K238+L238)</f>
        <v>6505320</v>
      </c>
      <c r="N238" s="220">
        <f>SUM(Лист1!M44)</f>
        <v>7281360</v>
      </c>
      <c r="O238" s="220">
        <f>SUM(Лист1!N44)</f>
        <v>0</v>
      </c>
      <c r="P238" s="220">
        <f>SUM(N238+O238)</f>
        <v>7281360</v>
      </c>
    </row>
    <row r="239" spans="1:16" ht="26.25" x14ac:dyDescent="0.25">
      <c r="A239" s="238" t="s">
        <v>225</v>
      </c>
      <c r="B239" s="62" t="s">
        <v>39</v>
      </c>
      <c r="C239" s="62" t="s">
        <v>129</v>
      </c>
      <c r="D239" s="62" t="s">
        <v>90</v>
      </c>
      <c r="E239" s="56">
        <v>903</v>
      </c>
      <c r="F239" s="130">
        <v>14720</v>
      </c>
      <c r="G239" s="134" t="s">
        <v>7</v>
      </c>
      <c r="H239" s="87">
        <f>SUM(H240+H248+H244)</f>
        <v>352194002</v>
      </c>
      <c r="I239" s="87">
        <f>SUM(I240+I248+I244)</f>
        <v>0</v>
      </c>
      <c r="J239" s="87">
        <f>SUM(J240+J248+J244)</f>
        <v>352194002</v>
      </c>
      <c r="K239" s="87">
        <f t="shared" ref="K239:N239" si="177">SUM(K240+K248+K244)</f>
        <v>314948683</v>
      </c>
      <c r="L239" s="87">
        <f t="shared" ref="L239" si="178">SUM(L240+L248+L244)</f>
        <v>0</v>
      </c>
      <c r="M239" s="87">
        <f>SUM(M240+M248+M244)</f>
        <v>314948683</v>
      </c>
      <c r="N239" s="87">
        <f t="shared" si="177"/>
        <v>314948683</v>
      </c>
      <c r="O239" s="87">
        <f t="shared" ref="O239" si="179">SUM(O240+O248+O244)</f>
        <v>0</v>
      </c>
      <c r="P239" s="87">
        <f>SUM(P240+P248+P244)</f>
        <v>314948683</v>
      </c>
    </row>
    <row r="240" spans="1:16" ht="77.25" x14ac:dyDescent="0.25">
      <c r="A240" s="238" t="s">
        <v>241</v>
      </c>
      <c r="B240" s="62" t="s">
        <v>39</v>
      </c>
      <c r="C240" s="62" t="s">
        <v>129</v>
      </c>
      <c r="D240" s="62" t="s">
        <v>90</v>
      </c>
      <c r="E240" s="56">
        <v>903</v>
      </c>
      <c r="F240" s="130">
        <v>14721</v>
      </c>
      <c r="G240" s="129" t="s">
        <v>7</v>
      </c>
      <c r="H240" s="87">
        <f>SUM(H241)</f>
        <v>225661902</v>
      </c>
      <c r="I240" s="87">
        <f>SUM(I241)</f>
        <v>0</v>
      </c>
      <c r="J240" s="87">
        <f>SUM(J241)</f>
        <v>225661902</v>
      </c>
      <c r="K240" s="87">
        <f t="shared" ref="K240:O240" si="180">SUM(K241)</f>
        <v>195855183</v>
      </c>
      <c r="L240" s="87">
        <f t="shared" si="180"/>
        <v>0</v>
      </c>
      <c r="M240" s="87">
        <f>SUM(M241)</f>
        <v>195855183</v>
      </c>
      <c r="N240" s="87">
        <f t="shared" si="180"/>
        <v>195855183</v>
      </c>
      <c r="O240" s="87">
        <f t="shared" si="180"/>
        <v>0</v>
      </c>
      <c r="P240" s="87">
        <f>SUM(P241)</f>
        <v>195855183</v>
      </c>
    </row>
    <row r="241" spans="1:16" ht="23.25" x14ac:dyDescent="0.25">
      <c r="A241" s="141" t="s">
        <v>293</v>
      </c>
      <c r="B241" s="75" t="s">
        <v>39</v>
      </c>
      <c r="C241" s="60" t="s">
        <v>129</v>
      </c>
      <c r="D241" s="60" t="s">
        <v>90</v>
      </c>
      <c r="E241" s="41">
        <v>903</v>
      </c>
      <c r="F241" s="144">
        <v>14721</v>
      </c>
      <c r="G241" s="102" t="s">
        <v>16</v>
      </c>
      <c r="H241" s="231">
        <f>SUM(H242:H243)</f>
        <v>225661902</v>
      </c>
      <c r="I241" s="231">
        <f>SUM(I242:I243)</f>
        <v>0</v>
      </c>
      <c r="J241" s="231">
        <f>SUM(J242:J243)</f>
        <v>225661902</v>
      </c>
      <c r="K241" s="231">
        <f t="shared" ref="K241:N241" si="181">SUM(K242:K243)</f>
        <v>195855183</v>
      </c>
      <c r="L241" s="231">
        <f t="shared" ref="L241" si="182">SUM(L242:L243)</f>
        <v>0</v>
      </c>
      <c r="M241" s="231">
        <f>SUM(M242:M243)</f>
        <v>195855183</v>
      </c>
      <c r="N241" s="231">
        <f t="shared" si="181"/>
        <v>195855183</v>
      </c>
      <c r="O241" s="231">
        <f t="shared" ref="O241" si="183">SUM(O242:O243)</f>
        <v>0</v>
      </c>
      <c r="P241" s="231">
        <f>SUM(P242:P243)</f>
        <v>195855183</v>
      </c>
    </row>
    <row r="242" spans="1:16" x14ac:dyDescent="0.25">
      <c r="A242" s="247" t="s">
        <v>131</v>
      </c>
      <c r="B242" s="75" t="s">
        <v>39</v>
      </c>
      <c r="C242" s="60" t="s">
        <v>129</v>
      </c>
      <c r="D242" s="60" t="s">
        <v>90</v>
      </c>
      <c r="E242" s="41">
        <v>903</v>
      </c>
      <c r="F242" s="144">
        <v>14721</v>
      </c>
      <c r="G242" s="102" t="s">
        <v>130</v>
      </c>
      <c r="H242" s="231">
        <f>SUM(Лист1!G48)</f>
        <v>169253802</v>
      </c>
      <c r="I242" s="231">
        <f>SUM(Лист1!H48)</f>
        <v>0</v>
      </c>
      <c r="J242" s="231">
        <f>SUM(H242+I242)</f>
        <v>169253802</v>
      </c>
      <c r="K242" s="231">
        <f>SUM(Лист1!J48)</f>
        <v>141781383</v>
      </c>
      <c r="L242" s="231">
        <f>SUM(Лист1!K48)</f>
        <v>0</v>
      </c>
      <c r="M242" s="231">
        <f>SUM(K242+L242)</f>
        <v>141781383</v>
      </c>
      <c r="N242" s="231">
        <f>SUM(Лист1!M48)</f>
        <v>141781383</v>
      </c>
      <c r="O242" s="231">
        <f>SUM(Лист1!N48)</f>
        <v>0</v>
      </c>
      <c r="P242" s="231">
        <f>SUM(N242+O242)</f>
        <v>141781383</v>
      </c>
    </row>
    <row r="243" spans="1:16" x14ac:dyDescent="0.25">
      <c r="A243" s="141" t="s">
        <v>133</v>
      </c>
      <c r="B243" s="75" t="s">
        <v>39</v>
      </c>
      <c r="C243" s="60" t="s">
        <v>129</v>
      </c>
      <c r="D243" s="60" t="s">
        <v>90</v>
      </c>
      <c r="E243" s="41">
        <v>903</v>
      </c>
      <c r="F243" s="144">
        <v>14721</v>
      </c>
      <c r="G243" s="135" t="s">
        <v>132</v>
      </c>
      <c r="H243" s="231">
        <f>SUM(Лист1!G49)</f>
        <v>56408100</v>
      </c>
      <c r="I243" s="231">
        <f>SUM(Лист1!H49)</f>
        <v>0</v>
      </c>
      <c r="J243" s="231">
        <f>SUM(H243+I243)</f>
        <v>56408100</v>
      </c>
      <c r="K243" s="231">
        <f>SUM(Лист1!J49)</f>
        <v>54073800</v>
      </c>
      <c r="L243" s="231">
        <f>SUM(Лист1!K49)</f>
        <v>0</v>
      </c>
      <c r="M243" s="231">
        <f>SUM(K243+L243)</f>
        <v>54073800</v>
      </c>
      <c r="N243" s="231">
        <f>SUM(Лист1!M49)</f>
        <v>54073800</v>
      </c>
      <c r="O243" s="231">
        <f>SUM(Лист1!N49)</f>
        <v>0</v>
      </c>
      <c r="P243" s="231">
        <f>SUM(N243+O243)</f>
        <v>54073800</v>
      </c>
    </row>
    <row r="244" spans="1:16" ht="192" x14ac:dyDescent="0.25">
      <c r="A244" s="238" t="s">
        <v>243</v>
      </c>
      <c r="B244" s="62" t="s">
        <v>39</v>
      </c>
      <c r="C244" s="62" t="s">
        <v>129</v>
      </c>
      <c r="D244" s="62" t="s">
        <v>90</v>
      </c>
      <c r="E244" s="56">
        <v>903</v>
      </c>
      <c r="F244" s="130">
        <v>14722</v>
      </c>
      <c r="G244" s="129" t="s">
        <v>7</v>
      </c>
      <c r="H244" s="87">
        <f>SUM(H245)</f>
        <v>121002500</v>
      </c>
      <c r="I244" s="87">
        <f>SUM(I245)</f>
        <v>0</v>
      </c>
      <c r="J244" s="87">
        <f>SUM(J245)</f>
        <v>121002500</v>
      </c>
      <c r="K244" s="87">
        <f t="shared" ref="K244:O244" si="184">SUM(K245)</f>
        <v>113563900</v>
      </c>
      <c r="L244" s="87">
        <f t="shared" si="184"/>
        <v>0</v>
      </c>
      <c r="M244" s="87">
        <f>SUM(M245)</f>
        <v>113563900</v>
      </c>
      <c r="N244" s="87">
        <f t="shared" si="184"/>
        <v>113563900</v>
      </c>
      <c r="O244" s="87">
        <f t="shared" si="184"/>
        <v>0</v>
      </c>
      <c r="P244" s="87">
        <f>SUM(P245)</f>
        <v>113563900</v>
      </c>
    </row>
    <row r="245" spans="1:16" ht="23.25" x14ac:dyDescent="0.25">
      <c r="A245" s="141" t="s">
        <v>293</v>
      </c>
      <c r="B245" s="75" t="s">
        <v>39</v>
      </c>
      <c r="C245" s="60" t="s">
        <v>129</v>
      </c>
      <c r="D245" s="60" t="s">
        <v>90</v>
      </c>
      <c r="E245" s="41">
        <v>903</v>
      </c>
      <c r="F245" s="144">
        <v>14722</v>
      </c>
      <c r="G245" s="102" t="s">
        <v>16</v>
      </c>
      <c r="H245" s="231">
        <f>SUM(H246:H247)</f>
        <v>121002500</v>
      </c>
      <c r="I245" s="231">
        <f>SUM(I246:I247)</f>
        <v>0</v>
      </c>
      <c r="J245" s="231">
        <f>SUM(J246:J247)</f>
        <v>121002500</v>
      </c>
      <c r="K245" s="231">
        <f t="shared" ref="K245:N245" si="185">SUM(K246:K247)</f>
        <v>113563900</v>
      </c>
      <c r="L245" s="231">
        <f t="shared" ref="L245" si="186">SUM(L246:L247)</f>
        <v>0</v>
      </c>
      <c r="M245" s="231">
        <f>SUM(M246:M247)</f>
        <v>113563900</v>
      </c>
      <c r="N245" s="231">
        <f t="shared" si="185"/>
        <v>113563900</v>
      </c>
      <c r="O245" s="231">
        <f t="shared" ref="O245" si="187">SUM(O246:O247)</f>
        <v>0</v>
      </c>
      <c r="P245" s="231">
        <f>SUM(P246:P247)</f>
        <v>113563900</v>
      </c>
    </row>
    <row r="246" spans="1:16" x14ac:dyDescent="0.25">
      <c r="A246" s="247" t="s">
        <v>131</v>
      </c>
      <c r="B246" s="75" t="s">
        <v>39</v>
      </c>
      <c r="C246" s="60" t="s">
        <v>129</v>
      </c>
      <c r="D246" s="60" t="s">
        <v>90</v>
      </c>
      <c r="E246" s="41">
        <v>903</v>
      </c>
      <c r="F246" s="144">
        <v>14722</v>
      </c>
      <c r="G246" s="102" t="s">
        <v>130</v>
      </c>
      <c r="H246" s="231">
        <f>SUM(Лист1!G31)</f>
        <v>106589962</v>
      </c>
      <c r="I246" s="231">
        <f>SUM(Лист1!H31)</f>
        <v>0</v>
      </c>
      <c r="J246" s="231">
        <f>SUM(H246+I246)</f>
        <v>106589962</v>
      </c>
      <c r="K246" s="231">
        <f>SUM(Лист1!J31)</f>
        <v>96251700</v>
      </c>
      <c r="L246" s="231">
        <f>SUM(Лист1!K31)</f>
        <v>0</v>
      </c>
      <c r="M246" s="231">
        <f>SUM(K246+L246)</f>
        <v>96251700</v>
      </c>
      <c r="N246" s="231">
        <f>SUM(Лист1!M31)</f>
        <v>96251700</v>
      </c>
      <c r="O246" s="231">
        <f>SUM(Лист1!N31)</f>
        <v>0</v>
      </c>
      <c r="P246" s="231">
        <f>SUM(N246+O246)</f>
        <v>96251700</v>
      </c>
    </row>
    <row r="247" spans="1:16" x14ac:dyDescent="0.25">
      <c r="A247" s="141" t="s">
        <v>133</v>
      </c>
      <c r="B247" s="75" t="s">
        <v>39</v>
      </c>
      <c r="C247" s="60" t="s">
        <v>129</v>
      </c>
      <c r="D247" s="60" t="s">
        <v>90</v>
      </c>
      <c r="E247" s="41">
        <v>903</v>
      </c>
      <c r="F247" s="144">
        <v>14722</v>
      </c>
      <c r="G247" s="102" t="s">
        <v>132</v>
      </c>
      <c r="H247" s="231">
        <f>SUM(Лист1!G32)</f>
        <v>14412538</v>
      </c>
      <c r="I247" s="231">
        <f>SUM(Лист1!H32)</f>
        <v>0</v>
      </c>
      <c r="J247" s="231">
        <f>SUM(H247+I247)</f>
        <v>14412538</v>
      </c>
      <c r="K247" s="231">
        <f>SUM(Лист1!J32)</f>
        <v>17312200</v>
      </c>
      <c r="L247" s="231">
        <f>SUM(Лист1!K32)</f>
        <v>0</v>
      </c>
      <c r="M247" s="231">
        <f>SUM(K247+L247)</f>
        <v>17312200</v>
      </c>
      <c r="N247" s="231">
        <f>SUM(Лист1!M32)</f>
        <v>17312200</v>
      </c>
      <c r="O247" s="231">
        <f>SUM(Лист1!N32)</f>
        <v>0</v>
      </c>
      <c r="P247" s="231">
        <f>SUM(N247+O247)</f>
        <v>17312200</v>
      </c>
    </row>
    <row r="248" spans="1:16" ht="90" x14ac:dyDescent="0.25">
      <c r="A248" s="238" t="s">
        <v>242</v>
      </c>
      <c r="B248" s="62" t="s">
        <v>39</v>
      </c>
      <c r="C248" s="62" t="s">
        <v>129</v>
      </c>
      <c r="D248" s="62" t="s">
        <v>90</v>
      </c>
      <c r="E248" s="56">
        <v>903</v>
      </c>
      <c r="F248" s="130">
        <v>14723</v>
      </c>
      <c r="G248" s="129" t="s">
        <v>7</v>
      </c>
      <c r="H248" s="87">
        <f>SUM(H249)</f>
        <v>5529600</v>
      </c>
      <c r="I248" s="87">
        <f>SUM(I249)</f>
        <v>0</v>
      </c>
      <c r="J248" s="87">
        <f>SUM(J249)</f>
        <v>5529600</v>
      </c>
      <c r="K248" s="87">
        <f t="shared" ref="K248:O248" si="188">SUM(K249)</f>
        <v>5529600</v>
      </c>
      <c r="L248" s="87">
        <f t="shared" si="188"/>
        <v>0</v>
      </c>
      <c r="M248" s="87">
        <f>SUM(M249)</f>
        <v>5529600</v>
      </c>
      <c r="N248" s="87">
        <f t="shared" si="188"/>
        <v>5529600</v>
      </c>
      <c r="O248" s="87">
        <f t="shared" si="188"/>
        <v>0</v>
      </c>
      <c r="P248" s="87">
        <f>SUM(P249)</f>
        <v>5529600</v>
      </c>
    </row>
    <row r="249" spans="1:16" ht="23.25" x14ac:dyDescent="0.25">
      <c r="A249" s="141" t="s">
        <v>293</v>
      </c>
      <c r="B249" s="75" t="s">
        <v>39</v>
      </c>
      <c r="C249" s="60" t="s">
        <v>129</v>
      </c>
      <c r="D249" s="60" t="s">
        <v>90</v>
      </c>
      <c r="E249" s="41">
        <v>903</v>
      </c>
      <c r="F249" s="144">
        <v>14723</v>
      </c>
      <c r="G249" s="102" t="s">
        <v>16</v>
      </c>
      <c r="H249" s="231">
        <f>SUM(H250:H251)</f>
        <v>5529600</v>
      </c>
      <c r="I249" s="231">
        <f>SUM(I250:I251)</f>
        <v>0</v>
      </c>
      <c r="J249" s="231">
        <f>SUM(J250:J251)</f>
        <v>5529600</v>
      </c>
      <c r="K249" s="231">
        <f t="shared" ref="K249:N249" si="189">SUM(K250:K251)</f>
        <v>5529600</v>
      </c>
      <c r="L249" s="231">
        <f t="shared" ref="L249" si="190">SUM(L250:L251)</f>
        <v>0</v>
      </c>
      <c r="M249" s="231">
        <f>SUM(M250:M251)</f>
        <v>5529600</v>
      </c>
      <c r="N249" s="231">
        <f t="shared" si="189"/>
        <v>5529600</v>
      </c>
      <c r="O249" s="231">
        <f t="shared" ref="O249" si="191">SUM(O250:O251)</f>
        <v>0</v>
      </c>
      <c r="P249" s="231">
        <f>SUM(P250:P251)</f>
        <v>5529600</v>
      </c>
    </row>
    <row r="250" spans="1:16" x14ac:dyDescent="0.25">
      <c r="A250" s="247" t="s">
        <v>131</v>
      </c>
      <c r="B250" s="75" t="s">
        <v>39</v>
      </c>
      <c r="C250" s="60" t="s">
        <v>129</v>
      </c>
      <c r="D250" s="60" t="s">
        <v>90</v>
      </c>
      <c r="E250" s="41">
        <v>903</v>
      </c>
      <c r="F250" s="144">
        <v>14723</v>
      </c>
      <c r="G250" s="102" t="s">
        <v>130</v>
      </c>
      <c r="H250" s="231">
        <f>SUM(Лист1!G35+Лист1!G52)</f>
        <v>5017200</v>
      </c>
      <c r="I250" s="231">
        <f>SUM(Лист1!H35+Лист1!H52)</f>
        <v>0</v>
      </c>
      <c r="J250" s="231">
        <f>SUM(H250+I250)</f>
        <v>5017200</v>
      </c>
      <c r="K250" s="231">
        <f>SUM(Лист1!J35+Лист1!J52)</f>
        <v>5017200</v>
      </c>
      <c r="L250" s="231">
        <f>SUM(Лист1!K35+Лист1!K52)</f>
        <v>0</v>
      </c>
      <c r="M250" s="231">
        <f>SUM(K250+L250)</f>
        <v>5017200</v>
      </c>
      <c r="N250" s="231">
        <f>SUM(Лист1!M35+Лист1!M52)</f>
        <v>5017200</v>
      </c>
      <c r="O250" s="231">
        <f>SUM(Лист1!N35+Лист1!N52)</f>
        <v>0</v>
      </c>
      <c r="P250" s="231">
        <f>SUM(N250+O250)</f>
        <v>5017200</v>
      </c>
    </row>
    <row r="251" spans="1:16" x14ac:dyDescent="0.25">
      <c r="A251" s="141" t="s">
        <v>133</v>
      </c>
      <c r="B251" s="75" t="s">
        <v>39</v>
      </c>
      <c r="C251" s="60" t="s">
        <v>129</v>
      </c>
      <c r="D251" s="60" t="s">
        <v>90</v>
      </c>
      <c r="E251" s="41">
        <v>903</v>
      </c>
      <c r="F251" s="144">
        <v>14723</v>
      </c>
      <c r="G251" s="135" t="s">
        <v>132</v>
      </c>
      <c r="H251" s="231">
        <f>SUM(Лист1!G53)</f>
        <v>512400</v>
      </c>
      <c r="I251" s="231">
        <f>SUM(Лист1!H53)</f>
        <v>0</v>
      </c>
      <c r="J251" s="231">
        <f>SUM(H251+I251)</f>
        <v>512400</v>
      </c>
      <c r="K251" s="231">
        <f>SUM(Лист1!J53)</f>
        <v>512400</v>
      </c>
      <c r="L251" s="231">
        <f>SUM(Лист1!K53)</f>
        <v>0</v>
      </c>
      <c r="M251" s="231">
        <f>SUM(K251+L251)</f>
        <v>512400</v>
      </c>
      <c r="N251" s="231">
        <f>SUM(Лист1!M53)</f>
        <v>512400</v>
      </c>
      <c r="O251" s="231">
        <f>SUM(Лист1!N53)</f>
        <v>0</v>
      </c>
      <c r="P251" s="231">
        <f>SUM(N251+O251)</f>
        <v>512400</v>
      </c>
    </row>
    <row r="252" spans="1:16" x14ac:dyDescent="0.25">
      <c r="A252" s="112" t="s">
        <v>159</v>
      </c>
      <c r="B252" s="62" t="s">
        <v>39</v>
      </c>
      <c r="C252" s="62" t="s">
        <v>129</v>
      </c>
      <c r="D252" s="62" t="s">
        <v>90</v>
      </c>
      <c r="E252" s="56">
        <v>903</v>
      </c>
      <c r="F252" s="132">
        <v>80320</v>
      </c>
      <c r="G252" s="129" t="s">
        <v>7</v>
      </c>
      <c r="H252" s="87">
        <f t="shared" ref="H252:J253" si="192">SUM(H253)</f>
        <v>8662399</v>
      </c>
      <c r="I252" s="87">
        <f t="shared" si="192"/>
        <v>0</v>
      </c>
      <c r="J252" s="87">
        <f t="shared" si="192"/>
        <v>8662399</v>
      </c>
      <c r="K252" s="87">
        <f t="shared" ref="K252:O253" si="193">SUM(K253)</f>
        <v>7843580</v>
      </c>
      <c r="L252" s="87">
        <f t="shared" si="193"/>
        <v>0</v>
      </c>
      <c r="M252" s="87">
        <f>SUM(M253)</f>
        <v>7843580</v>
      </c>
      <c r="N252" s="87">
        <f t="shared" si="193"/>
        <v>8090570</v>
      </c>
      <c r="O252" s="87">
        <f t="shared" si="193"/>
        <v>0</v>
      </c>
      <c r="P252" s="87">
        <f>SUM(P253)</f>
        <v>8090570</v>
      </c>
    </row>
    <row r="253" spans="1:16" ht="23.25" x14ac:dyDescent="0.25">
      <c r="A253" s="141" t="s">
        <v>293</v>
      </c>
      <c r="B253" s="75" t="s">
        <v>39</v>
      </c>
      <c r="C253" s="60" t="s">
        <v>129</v>
      </c>
      <c r="D253" s="60" t="s">
        <v>90</v>
      </c>
      <c r="E253" s="41">
        <v>903</v>
      </c>
      <c r="F253" s="103">
        <v>80320</v>
      </c>
      <c r="G253" s="102" t="s">
        <v>16</v>
      </c>
      <c r="H253" s="220">
        <f t="shared" si="192"/>
        <v>8662399</v>
      </c>
      <c r="I253" s="220">
        <f t="shared" si="192"/>
        <v>0</v>
      </c>
      <c r="J253" s="220">
        <f t="shared" si="192"/>
        <v>8662399</v>
      </c>
      <c r="K253" s="220">
        <f t="shared" si="193"/>
        <v>7843580</v>
      </c>
      <c r="L253" s="220">
        <f t="shared" si="193"/>
        <v>0</v>
      </c>
      <c r="M253" s="220">
        <f>SUM(M254)</f>
        <v>7843580</v>
      </c>
      <c r="N253" s="220">
        <f t="shared" si="193"/>
        <v>8090570</v>
      </c>
      <c r="O253" s="220">
        <f t="shared" si="193"/>
        <v>0</v>
      </c>
      <c r="P253" s="220">
        <f>SUM(P254)</f>
        <v>8090570</v>
      </c>
    </row>
    <row r="254" spans="1:16" x14ac:dyDescent="0.25">
      <c r="A254" s="107" t="s">
        <v>131</v>
      </c>
      <c r="B254" s="75" t="s">
        <v>39</v>
      </c>
      <c r="C254" s="60" t="s">
        <v>129</v>
      </c>
      <c r="D254" s="60" t="s">
        <v>90</v>
      </c>
      <c r="E254" s="41">
        <v>903</v>
      </c>
      <c r="F254" s="103">
        <v>80320</v>
      </c>
      <c r="G254" s="102" t="s">
        <v>130</v>
      </c>
      <c r="H254" s="220">
        <f>SUM(Лист1!G89)</f>
        <v>8662399</v>
      </c>
      <c r="I254" s="220">
        <f>SUM(Лист1!H89)</f>
        <v>0</v>
      </c>
      <c r="J254" s="220">
        <f>SUM(H254+I254)</f>
        <v>8662399</v>
      </c>
      <c r="K254" s="220">
        <f>SUM(Лист1!J89)</f>
        <v>7843580</v>
      </c>
      <c r="L254" s="220">
        <f>SUM(Лист1!K89)</f>
        <v>0</v>
      </c>
      <c r="M254" s="220">
        <f>SUM(K254+L254)</f>
        <v>7843580</v>
      </c>
      <c r="N254" s="220">
        <f>SUM(Лист1!M89)</f>
        <v>8090570</v>
      </c>
      <c r="O254" s="220">
        <f>SUM(Лист1!N89)</f>
        <v>0</v>
      </c>
      <c r="P254" s="220">
        <f>SUM(N254+O254)</f>
        <v>8090570</v>
      </c>
    </row>
    <row r="255" spans="1:16" ht="39" x14ac:dyDescent="0.25">
      <c r="A255" s="238" t="s">
        <v>266</v>
      </c>
      <c r="B255" s="62" t="s">
        <v>39</v>
      </c>
      <c r="C255" s="62" t="s">
        <v>129</v>
      </c>
      <c r="D255" s="62" t="s">
        <v>90</v>
      </c>
      <c r="E255" s="56">
        <v>903</v>
      </c>
      <c r="F255" s="132">
        <v>82610</v>
      </c>
      <c r="G255" s="129" t="s">
        <v>7</v>
      </c>
      <c r="H255" s="87">
        <f t="shared" ref="H255:J256" si="194">SUM(H256)</f>
        <v>0</v>
      </c>
      <c r="I255" s="87">
        <f t="shared" si="194"/>
        <v>0</v>
      </c>
      <c r="J255" s="87">
        <f t="shared" si="194"/>
        <v>0</v>
      </c>
      <c r="K255" s="87">
        <f t="shared" ref="K255:O256" si="195">SUM(K256)</f>
        <v>0</v>
      </c>
      <c r="L255" s="87">
        <f t="shared" si="195"/>
        <v>0</v>
      </c>
      <c r="M255" s="87">
        <f>SUM(M256)</f>
        <v>0</v>
      </c>
      <c r="N255" s="87">
        <f t="shared" si="195"/>
        <v>0</v>
      </c>
      <c r="O255" s="87">
        <f t="shared" si="195"/>
        <v>0</v>
      </c>
      <c r="P255" s="87">
        <f>SUM(P256)</f>
        <v>0</v>
      </c>
    </row>
    <row r="256" spans="1:16" ht="23.25" x14ac:dyDescent="0.25">
      <c r="A256" s="141" t="s">
        <v>293</v>
      </c>
      <c r="B256" s="75" t="s">
        <v>39</v>
      </c>
      <c r="C256" s="60" t="s">
        <v>129</v>
      </c>
      <c r="D256" s="60" t="s">
        <v>90</v>
      </c>
      <c r="E256" s="41">
        <v>903</v>
      </c>
      <c r="F256" s="103">
        <v>82610</v>
      </c>
      <c r="G256" s="102" t="s">
        <v>16</v>
      </c>
      <c r="H256" s="220">
        <f t="shared" si="194"/>
        <v>0</v>
      </c>
      <c r="I256" s="220">
        <f t="shared" si="194"/>
        <v>0</v>
      </c>
      <c r="J256" s="220">
        <f t="shared" si="194"/>
        <v>0</v>
      </c>
      <c r="K256" s="220">
        <f t="shared" si="195"/>
        <v>0</v>
      </c>
      <c r="L256" s="220">
        <f t="shared" si="195"/>
        <v>0</v>
      </c>
      <c r="M256" s="220">
        <f>SUM(M257)</f>
        <v>0</v>
      </c>
      <c r="N256" s="220">
        <f t="shared" si="195"/>
        <v>0</v>
      </c>
      <c r="O256" s="220">
        <f t="shared" si="195"/>
        <v>0</v>
      </c>
      <c r="P256" s="220">
        <f>SUM(P257)</f>
        <v>0</v>
      </c>
    </row>
    <row r="257" spans="1:16" x14ac:dyDescent="0.25">
      <c r="A257" s="247" t="s">
        <v>131</v>
      </c>
      <c r="B257" s="75" t="s">
        <v>39</v>
      </c>
      <c r="C257" s="60" t="s">
        <v>129</v>
      </c>
      <c r="D257" s="60" t="s">
        <v>90</v>
      </c>
      <c r="E257" s="41">
        <v>903</v>
      </c>
      <c r="F257" s="103">
        <v>82610</v>
      </c>
      <c r="G257" s="102" t="s">
        <v>130</v>
      </c>
      <c r="H257" s="220">
        <f>SUM(Лист1!G92)</f>
        <v>0</v>
      </c>
      <c r="I257" s="220">
        <f>SUM(Лист1!H92)</f>
        <v>0</v>
      </c>
      <c r="J257" s="220">
        <f>SUM(H257+I257)</f>
        <v>0</v>
      </c>
      <c r="K257" s="220">
        <f>SUM(Лист1!J92)</f>
        <v>0</v>
      </c>
      <c r="L257" s="220">
        <f>SUM(Лист1!K92)</f>
        <v>0</v>
      </c>
      <c r="M257" s="220">
        <f>SUM(K257+L257)</f>
        <v>0</v>
      </c>
      <c r="N257" s="220">
        <f>SUM(Лист1!M92)</f>
        <v>0</v>
      </c>
      <c r="O257" s="220">
        <f>SUM(Лист1!N92)</f>
        <v>0</v>
      </c>
      <c r="P257" s="220">
        <f>SUM(N257+O257)</f>
        <v>0</v>
      </c>
    </row>
    <row r="258" spans="1:16" ht="26.25" x14ac:dyDescent="0.25">
      <c r="A258" s="112" t="s">
        <v>161</v>
      </c>
      <c r="B258" s="62" t="s">
        <v>39</v>
      </c>
      <c r="C258" s="62" t="s">
        <v>129</v>
      </c>
      <c r="D258" s="62" t="s">
        <v>90</v>
      </c>
      <c r="E258" s="56">
        <v>903</v>
      </c>
      <c r="F258" s="132">
        <v>80720</v>
      </c>
      <c r="G258" s="129" t="s">
        <v>7</v>
      </c>
      <c r="H258" s="87">
        <f>SUM(H259+H261+H265+H263)</f>
        <v>60559410</v>
      </c>
      <c r="I258" s="87">
        <f>SUM(I259+I261+I265+I263)</f>
        <v>0</v>
      </c>
      <c r="J258" s="87">
        <f>SUM(J259+J261+J265+J263)</f>
        <v>60559410</v>
      </c>
      <c r="K258" s="87">
        <f t="shared" ref="K258:N258" si="196">SUM(K259+K261+K265+K263)</f>
        <v>60291415</v>
      </c>
      <c r="L258" s="87">
        <f t="shared" ref="L258" si="197">SUM(L259+L261+L265+L263)</f>
        <v>0</v>
      </c>
      <c r="M258" s="87">
        <f>SUM(M259+M261+M265+M263)</f>
        <v>60291415</v>
      </c>
      <c r="N258" s="87">
        <f t="shared" si="196"/>
        <v>63531351</v>
      </c>
      <c r="O258" s="87">
        <f t="shared" ref="O258" si="198">SUM(O259+O261+O265+O263)</f>
        <v>0</v>
      </c>
      <c r="P258" s="87">
        <f>SUM(P259+P261+P265+P263)</f>
        <v>63531351</v>
      </c>
    </row>
    <row r="259" spans="1:16" ht="34.5" x14ac:dyDescent="0.25">
      <c r="A259" s="43" t="s">
        <v>28</v>
      </c>
      <c r="B259" s="75" t="s">
        <v>39</v>
      </c>
      <c r="C259" s="60" t="s">
        <v>129</v>
      </c>
      <c r="D259" s="60" t="s">
        <v>90</v>
      </c>
      <c r="E259" s="45">
        <v>903</v>
      </c>
      <c r="F259" s="103">
        <v>80720</v>
      </c>
      <c r="G259" s="102" t="s">
        <v>29</v>
      </c>
      <c r="H259" s="220">
        <f>SUM(H260)</f>
        <v>56988446.969999999</v>
      </c>
      <c r="I259" s="220">
        <f>SUM(I260)</f>
        <v>0</v>
      </c>
      <c r="J259" s="220">
        <f>SUM(J260)</f>
        <v>56988446.969999999</v>
      </c>
      <c r="K259" s="220">
        <f t="shared" ref="K259:O259" si="199">SUM(K260)</f>
        <v>59227420</v>
      </c>
      <c r="L259" s="220">
        <f t="shared" si="199"/>
        <v>0</v>
      </c>
      <c r="M259" s="220">
        <f>SUM(M260)</f>
        <v>59227420</v>
      </c>
      <c r="N259" s="220">
        <f t="shared" si="199"/>
        <v>61130080</v>
      </c>
      <c r="O259" s="220">
        <f t="shared" si="199"/>
        <v>0</v>
      </c>
      <c r="P259" s="220">
        <f>SUM(P260)</f>
        <v>61130080</v>
      </c>
    </row>
    <row r="260" spans="1:16" x14ac:dyDescent="0.25">
      <c r="A260" s="43" t="s">
        <v>32</v>
      </c>
      <c r="B260" s="75" t="s">
        <v>39</v>
      </c>
      <c r="C260" s="60" t="s">
        <v>129</v>
      </c>
      <c r="D260" s="60" t="s">
        <v>90</v>
      </c>
      <c r="E260" s="45">
        <v>903</v>
      </c>
      <c r="F260" s="103">
        <v>80720</v>
      </c>
      <c r="G260" s="102" t="s">
        <v>33</v>
      </c>
      <c r="H260" s="220">
        <f>SUM(Лист1!G106)</f>
        <v>56988446.969999999</v>
      </c>
      <c r="I260" s="220">
        <f>SUM(Лист1!H106)</f>
        <v>0</v>
      </c>
      <c r="J260" s="220">
        <f>SUM(H260+I260)</f>
        <v>56988446.969999999</v>
      </c>
      <c r="K260" s="220">
        <f>SUM(Лист1!J106)</f>
        <v>59227420</v>
      </c>
      <c r="L260" s="220">
        <f>SUM(Лист1!K106)</f>
        <v>0</v>
      </c>
      <c r="M260" s="220">
        <f>SUM(K260+L260)</f>
        <v>59227420</v>
      </c>
      <c r="N260" s="220">
        <f>SUM(Лист1!M106)</f>
        <v>61130080</v>
      </c>
      <c r="O260" s="220">
        <f>SUM(Лист1!N106)</f>
        <v>0</v>
      </c>
      <c r="P260" s="220">
        <f>SUM(N260+O260)</f>
        <v>61130080</v>
      </c>
    </row>
    <row r="261" spans="1:16" x14ac:dyDescent="0.25">
      <c r="A261" s="43" t="s">
        <v>11</v>
      </c>
      <c r="B261" s="75" t="s">
        <v>39</v>
      </c>
      <c r="C261" s="60" t="s">
        <v>129</v>
      </c>
      <c r="D261" s="60" t="s">
        <v>90</v>
      </c>
      <c r="E261" s="45">
        <v>903</v>
      </c>
      <c r="F261" s="103">
        <v>80720</v>
      </c>
      <c r="G261" s="102" t="s">
        <v>12</v>
      </c>
      <c r="H261" s="220">
        <f>SUM(H262)</f>
        <v>3347463.03</v>
      </c>
      <c r="I261" s="220">
        <f>SUM(I262)</f>
        <v>0</v>
      </c>
      <c r="J261" s="220">
        <f>SUM(J262)</f>
        <v>3347463.03</v>
      </c>
      <c r="K261" s="220">
        <f t="shared" ref="K261:O261" si="200">SUM(K262)</f>
        <v>881495</v>
      </c>
      <c r="L261" s="220">
        <f t="shared" si="200"/>
        <v>0</v>
      </c>
      <c r="M261" s="220">
        <f>SUM(M262)</f>
        <v>881495</v>
      </c>
      <c r="N261" s="220">
        <f t="shared" si="200"/>
        <v>2218771</v>
      </c>
      <c r="O261" s="220">
        <f t="shared" si="200"/>
        <v>0</v>
      </c>
      <c r="P261" s="220">
        <f>SUM(P262)</f>
        <v>2218771</v>
      </c>
    </row>
    <row r="262" spans="1:16" x14ac:dyDescent="0.25">
      <c r="A262" s="106" t="s">
        <v>140</v>
      </c>
      <c r="B262" s="75" t="s">
        <v>39</v>
      </c>
      <c r="C262" s="60" t="s">
        <v>129</v>
      </c>
      <c r="D262" s="60" t="s">
        <v>90</v>
      </c>
      <c r="E262" s="45">
        <v>903</v>
      </c>
      <c r="F262" s="103">
        <v>80720</v>
      </c>
      <c r="G262" s="102" t="s">
        <v>14</v>
      </c>
      <c r="H262" s="220">
        <f>SUM(Лист1!G108)</f>
        <v>3347463.03</v>
      </c>
      <c r="I262" s="220">
        <f>SUM(Лист1!H108)</f>
        <v>0</v>
      </c>
      <c r="J262" s="220">
        <f>SUM(H262+I262)</f>
        <v>3347463.03</v>
      </c>
      <c r="K262" s="220">
        <f>SUM(Лист1!J108)</f>
        <v>881495</v>
      </c>
      <c r="L262" s="220">
        <f>SUM(Лист1!K108)</f>
        <v>0</v>
      </c>
      <c r="M262" s="220">
        <f>SUM(K262+L262)</f>
        <v>881495</v>
      </c>
      <c r="N262" s="220">
        <f>SUM(Лист1!M108)</f>
        <v>2218771</v>
      </c>
      <c r="O262" s="220">
        <f>SUM(Лист1!N108)</f>
        <v>0</v>
      </c>
      <c r="P262" s="220">
        <f>SUM(N262+O262)</f>
        <v>2218771</v>
      </c>
    </row>
    <row r="263" spans="1:16" x14ac:dyDescent="0.25">
      <c r="A263" s="315" t="s">
        <v>85</v>
      </c>
      <c r="B263" s="75" t="s">
        <v>39</v>
      </c>
      <c r="C263" s="60" t="s">
        <v>129</v>
      </c>
      <c r="D263" s="60" t="s">
        <v>90</v>
      </c>
      <c r="E263" s="45">
        <v>903</v>
      </c>
      <c r="F263" s="103">
        <v>80720</v>
      </c>
      <c r="G263" s="102" t="s">
        <v>76</v>
      </c>
      <c r="H263" s="220">
        <f>SUM(H264)</f>
        <v>131000</v>
      </c>
      <c r="I263" s="220">
        <f>SUM(I264)</f>
        <v>0</v>
      </c>
      <c r="J263" s="220">
        <f>SUM(J264)</f>
        <v>131000</v>
      </c>
      <c r="K263" s="220">
        <f t="shared" ref="K263:O263" si="201">SUM(K264)</f>
        <v>90000</v>
      </c>
      <c r="L263" s="220">
        <f t="shared" si="201"/>
        <v>0</v>
      </c>
      <c r="M263" s="220">
        <f>SUM(M264)</f>
        <v>90000</v>
      </c>
      <c r="N263" s="220">
        <f t="shared" si="201"/>
        <v>90000</v>
      </c>
      <c r="O263" s="220">
        <f t="shared" si="201"/>
        <v>0</v>
      </c>
      <c r="P263" s="220">
        <f>SUM(P264)</f>
        <v>90000</v>
      </c>
    </row>
    <row r="264" spans="1:16" x14ac:dyDescent="0.25">
      <c r="A264" s="270" t="s">
        <v>259</v>
      </c>
      <c r="B264" s="75" t="s">
        <v>39</v>
      </c>
      <c r="C264" s="60" t="s">
        <v>129</v>
      </c>
      <c r="D264" s="60" t="s">
        <v>90</v>
      </c>
      <c r="E264" s="45">
        <v>903</v>
      </c>
      <c r="F264" s="103">
        <v>80720</v>
      </c>
      <c r="G264" s="102" t="s">
        <v>260</v>
      </c>
      <c r="H264" s="220">
        <f>SUM(Лист1!G110)</f>
        <v>131000</v>
      </c>
      <c r="I264" s="220">
        <f>SUM(Лист1!H110)</f>
        <v>0</v>
      </c>
      <c r="J264" s="220">
        <f>SUM(H264+I264)</f>
        <v>131000</v>
      </c>
      <c r="K264" s="220">
        <f>SUM(Лист1!J110)</f>
        <v>90000</v>
      </c>
      <c r="L264" s="220">
        <f>SUM(Лист1!K110)</f>
        <v>0</v>
      </c>
      <c r="M264" s="220">
        <f>SUM(K264+L264)</f>
        <v>90000</v>
      </c>
      <c r="N264" s="220">
        <f>SUM(Лист1!M110)</f>
        <v>90000</v>
      </c>
      <c r="O264" s="220">
        <f>SUM(Лист1!N110)</f>
        <v>0</v>
      </c>
      <c r="P264" s="220">
        <f>SUM(N264+O264)</f>
        <v>90000</v>
      </c>
    </row>
    <row r="265" spans="1:16" x14ac:dyDescent="0.25">
      <c r="A265" s="106" t="s">
        <v>34</v>
      </c>
      <c r="B265" s="75" t="s">
        <v>39</v>
      </c>
      <c r="C265" s="60" t="s">
        <v>129</v>
      </c>
      <c r="D265" s="60" t="s">
        <v>90</v>
      </c>
      <c r="E265" s="45">
        <v>903</v>
      </c>
      <c r="F265" s="103">
        <v>80720</v>
      </c>
      <c r="G265" s="102" t="s">
        <v>35</v>
      </c>
      <c r="H265" s="220">
        <f>SUM(Лист1!G111)</f>
        <v>92500</v>
      </c>
      <c r="I265" s="220">
        <f>SUM(Лист1!H111)</f>
        <v>0</v>
      </c>
      <c r="J265" s="220">
        <f>SUM(J266)</f>
        <v>92500</v>
      </c>
      <c r="K265" s="220">
        <f>SUM(Лист1!J111)</f>
        <v>92500</v>
      </c>
      <c r="L265" s="220">
        <f>SUM(Лист1!K111)</f>
        <v>0</v>
      </c>
      <c r="M265" s="220">
        <f>SUM(M266)</f>
        <v>92500</v>
      </c>
      <c r="N265" s="220">
        <f>SUM(Лист1!M111)</f>
        <v>92500</v>
      </c>
      <c r="O265" s="220">
        <f>SUM(Лист1!N111)</f>
        <v>0</v>
      </c>
      <c r="P265" s="220">
        <f>SUM(P266)</f>
        <v>92500</v>
      </c>
    </row>
    <row r="266" spans="1:16" x14ac:dyDescent="0.25">
      <c r="A266" s="106" t="s">
        <v>122</v>
      </c>
      <c r="B266" s="75" t="s">
        <v>39</v>
      </c>
      <c r="C266" s="60" t="s">
        <v>129</v>
      </c>
      <c r="D266" s="75" t="s">
        <v>90</v>
      </c>
      <c r="E266" s="41">
        <v>903</v>
      </c>
      <c r="F266" s="103">
        <v>80720</v>
      </c>
      <c r="G266" s="102" t="s">
        <v>121</v>
      </c>
      <c r="H266" s="220">
        <f>SUM(Лист1!G112)</f>
        <v>92500</v>
      </c>
      <c r="I266" s="220">
        <f>SUM(Лист1!H112)</f>
        <v>0</v>
      </c>
      <c r="J266" s="220">
        <f>SUM(H266+I266)</f>
        <v>92500</v>
      </c>
      <c r="K266" s="220">
        <f>SUM(Лист1!J112)</f>
        <v>92500</v>
      </c>
      <c r="L266" s="220">
        <f>SUM(Лист1!K112)</f>
        <v>0</v>
      </c>
      <c r="M266" s="220">
        <f>SUM(K266+L266)</f>
        <v>92500</v>
      </c>
      <c r="N266" s="220">
        <f>SUM(Лист1!M112)</f>
        <v>92500</v>
      </c>
      <c r="O266" s="220">
        <f>SUM(Лист1!N112)</f>
        <v>0</v>
      </c>
      <c r="P266" s="220">
        <f>SUM(N266+O266)</f>
        <v>92500</v>
      </c>
    </row>
    <row r="267" spans="1:16" ht="26.25" x14ac:dyDescent="0.25">
      <c r="A267" s="117" t="s">
        <v>156</v>
      </c>
      <c r="B267" s="62" t="s">
        <v>39</v>
      </c>
      <c r="C267" s="62" t="s">
        <v>129</v>
      </c>
      <c r="D267" s="62" t="s">
        <v>90</v>
      </c>
      <c r="E267" s="56">
        <v>903</v>
      </c>
      <c r="F267" s="132">
        <v>82370</v>
      </c>
      <c r="G267" s="133" t="s">
        <v>7</v>
      </c>
      <c r="H267" s="87">
        <f>SUM(H268)</f>
        <v>100000</v>
      </c>
      <c r="I267" s="87">
        <f>SUM(I268)</f>
        <v>0</v>
      </c>
      <c r="J267" s="87">
        <f>SUM(J268)</f>
        <v>100000</v>
      </c>
      <c r="K267" s="87">
        <f t="shared" ref="K267:O267" si="202">SUM(K268)</f>
        <v>100000</v>
      </c>
      <c r="L267" s="87">
        <f t="shared" si="202"/>
        <v>0</v>
      </c>
      <c r="M267" s="87">
        <f>SUM(M268)</f>
        <v>100000</v>
      </c>
      <c r="N267" s="87">
        <f t="shared" si="202"/>
        <v>100000</v>
      </c>
      <c r="O267" s="87">
        <f t="shared" si="202"/>
        <v>0</v>
      </c>
      <c r="P267" s="87">
        <f>SUM(P268)</f>
        <v>100000</v>
      </c>
    </row>
    <row r="268" spans="1:16" ht="23.25" x14ac:dyDescent="0.25">
      <c r="A268" s="141" t="s">
        <v>293</v>
      </c>
      <c r="B268" s="75" t="s">
        <v>39</v>
      </c>
      <c r="C268" s="60" t="s">
        <v>129</v>
      </c>
      <c r="D268" s="60" t="s">
        <v>90</v>
      </c>
      <c r="E268" s="41">
        <v>903</v>
      </c>
      <c r="F268" s="103">
        <v>82370</v>
      </c>
      <c r="G268" s="102" t="s">
        <v>16</v>
      </c>
      <c r="H268" s="220">
        <f>SUM(H269:H269)</f>
        <v>100000</v>
      </c>
      <c r="I268" s="220">
        <f>SUM(I269:I269)</f>
        <v>0</v>
      </c>
      <c r="J268" s="220">
        <f>SUM(J269:J269)</f>
        <v>100000</v>
      </c>
      <c r="K268" s="220">
        <f t="shared" ref="K268:O268" si="203">SUM(K269:K269)</f>
        <v>100000</v>
      </c>
      <c r="L268" s="220">
        <f t="shared" si="203"/>
        <v>0</v>
      </c>
      <c r="M268" s="220">
        <f>SUM(M269:M269)</f>
        <v>100000</v>
      </c>
      <c r="N268" s="220">
        <f t="shared" si="203"/>
        <v>100000</v>
      </c>
      <c r="O268" s="220">
        <f t="shared" si="203"/>
        <v>0</v>
      </c>
      <c r="P268" s="220">
        <f>SUM(P269:P269)</f>
        <v>100000</v>
      </c>
    </row>
    <row r="269" spans="1:16" x14ac:dyDescent="0.25">
      <c r="A269" s="107" t="s">
        <v>131</v>
      </c>
      <c r="B269" s="75" t="s">
        <v>39</v>
      </c>
      <c r="C269" s="60" t="s">
        <v>129</v>
      </c>
      <c r="D269" s="60" t="s">
        <v>90</v>
      </c>
      <c r="E269" s="41">
        <v>903</v>
      </c>
      <c r="F269" s="103">
        <v>82370</v>
      </c>
      <c r="G269" s="102" t="s">
        <v>130</v>
      </c>
      <c r="H269" s="220">
        <f>SUM(Лист1!G21)</f>
        <v>100000</v>
      </c>
      <c r="I269" s="220">
        <f>SUM(Лист1!H21)</f>
        <v>0</v>
      </c>
      <c r="J269" s="220">
        <f>SUM(H269+I269)</f>
        <v>100000</v>
      </c>
      <c r="K269" s="220">
        <f>SUM(Лист1!J21)</f>
        <v>100000</v>
      </c>
      <c r="L269" s="220">
        <f>SUM(Лист1!K21)</f>
        <v>0</v>
      </c>
      <c r="M269" s="220">
        <f>SUM(K269+L269)</f>
        <v>100000</v>
      </c>
      <c r="N269" s="220">
        <f>SUM(Лист1!M21)</f>
        <v>100000</v>
      </c>
      <c r="O269" s="220">
        <f>SUM(Лист1!N21)</f>
        <v>0</v>
      </c>
      <c r="P269" s="220">
        <f>SUM(N269+O269)</f>
        <v>100000</v>
      </c>
    </row>
    <row r="270" spans="1:16" ht="26.25" x14ac:dyDescent="0.25">
      <c r="A270" s="112" t="s">
        <v>195</v>
      </c>
      <c r="B270" s="62" t="s">
        <v>39</v>
      </c>
      <c r="C270" s="62" t="s">
        <v>129</v>
      </c>
      <c r="D270" s="62" t="s">
        <v>90</v>
      </c>
      <c r="E270" s="56">
        <v>903</v>
      </c>
      <c r="F270" s="132" t="s">
        <v>160</v>
      </c>
      <c r="G270" s="133" t="s">
        <v>7</v>
      </c>
      <c r="H270" s="87">
        <f>SUM(H271)</f>
        <v>1199520</v>
      </c>
      <c r="I270" s="87">
        <f>SUM(I271)</f>
        <v>0</v>
      </c>
      <c r="J270" s="87">
        <f>SUM(J271)</f>
        <v>1199520</v>
      </c>
      <c r="K270" s="87">
        <f t="shared" ref="K270:O270" si="204">SUM(K271)</f>
        <v>1199479.5699999998</v>
      </c>
      <c r="L270" s="87">
        <f t="shared" si="204"/>
        <v>0</v>
      </c>
      <c r="M270" s="87">
        <f>SUM(M271)</f>
        <v>1199479.5699999998</v>
      </c>
      <c r="N270" s="87">
        <f t="shared" si="204"/>
        <v>1199250</v>
      </c>
      <c r="O270" s="87">
        <f t="shared" si="204"/>
        <v>0</v>
      </c>
      <c r="P270" s="87">
        <f>SUM(P271)</f>
        <v>1199250</v>
      </c>
    </row>
    <row r="271" spans="1:16" ht="23.25" x14ac:dyDescent="0.25">
      <c r="A271" s="141" t="s">
        <v>293</v>
      </c>
      <c r="B271" s="75" t="s">
        <v>39</v>
      </c>
      <c r="C271" s="60" t="s">
        <v>129</v>
      </c>
      <c r="D271" s="75" t="s">
        <v>90</v>
      </c>
      <c r="E271" s="41">
        <v>903</v>
      </c>
      <c r="F271" s="103" t="s">
        <v>160</v>
      </c>
      <c r="G271" s="102" t="s">
        <v>16</v>
      </c>
      <c r="H271" s="220">
        <f>SUM(H272:H273)</f>
        <v>1199520</v>
      </c>
      <c r="I271" s="220">
        <f>SUM(I272:I273)</f>
        <v>0</v>
      </c>
      <c r="J271" s="220">
        <f>SUM(J272:J273)</f>
        <v>1199520</v>
      </c>
      <c r="K271" s="220">
        <f t="shared" ref="K271:N271" si="205">SUM(K272:K273)</f>
        <v>1199479.5699999998</v>
      </c>
      <c r="L271" s="220">
        <f t="shared" ref="L271" si="206">SUM(L272:L273)</f>
        <v>0</v>
      </c>
      <c r="M271" s="220">
        <f>SUM(M272:M273)</f>
        <v>1199479.5699999998</v>
      </c>
      <c r="N271" s="220">
        <f t="shared" si="205"/>
        <v>1199250</v>
      </c>
      <c r="O271" s="220">
        <f t="shared" ref="O271" si="207">SUM(O272:O273)</f>
        <v>0</v>
      </c>
      <c r="P271" s="220">
        <f>SUM(P272:P273)</f>
        <v>1199250</v>
      </c>
    </row>
    <row r="272" spans="1:16" x14ac:dyDescent="0.25">
      <c r="A272" s="107" t="s">
        <v>131</v>
      </c>
      <c r="B272" s="75" t="s">
        <v>39</v>
      </c>
      <c r="C272" s="60" t="s">
        <v>129</v>
      </c>
      <c r="D272" s="60" t="s">
        <v>90</v>
      </c>
      <c r="E272" s="41">
        <v>903</v>
      </c>
      <c r="F272" s="103" t="s">
        <v>160</v>
      </c>
      <c r="G272" s="102" t="s">
        <v>130</v>
      </c>
      <c r="H272" s="220">
        <f>SUM(Лист1!G96)</f>
        <v>855400</v>
      </c>
      <c r="I272" s="220">
        <f>SUM(Лист1!H96)</f>
        <v>0</v>
      </c>
      <c r="J272" s="220">
        <f>SUM(H272+I272)</f>
        <v>855400</v>
      </c>
      <c r="K272" s="220">
        <f>SUM(Лист1!J96)</f>
        <v>855359.57</v>
      </c>
      <c r="L272" s="220">
        <f>SUM(Лист1!K96)</f>
        <v>0</v>
      </c>
      <c r="M272" s="220">
        <f>SUM(K272+L272)</f>
        <v>855359.57</v>
      </c>
      <c r="N272" s="220">
        <f>SUM(Лист1!M96)</f>
        <v>855130</v>
      </c>
      <c r="O272" s="220">
        <f>SUM(Лист1!N96)</f>
        <v>0</v>
      </c>
      <c r="P272" s="220">
        <f>SUM(N272+O272)</f>
        <v>855130</v>
      </c>
    </row>
    <row r="273" spans="1:16" x14ac:dyDescent="0.25">
      <c r="A273" s="141" t="s">
        <v>133</v>
      </c>
      <c r="B273" s="75" t="s">
        <v>39</v>
      </c>
      <c r="C273" s="60" t="s">
        <v>129</v>
      </c>
      <c r="D273" s="60" t="s">
        <v>90</v>
      </c>
      <c r="E273" s="41">
        <v>903</v>
      </c>
      <c r="F273" s="103" t="s">
        <v>160</v>
      </c>
      <c r="G273" s="102" t="s">
        <v>132</v>
      </c>
      <c r="H273" s="220">
        <f>SUM(Лист1!G97)</f>
        <v>344120</v>
      </c>
      <c r="I273" s="220">
        <f>SUM(Лист1!H97)</f>
        <v>0</v>
      </c>
      <c r="J273" s="220">
        <f>SUM(H273+I273)</f>
        <v>344120</v>
      </c>
      <c r="K273" s="220">
        <f>SUM(Лист1!J97)</f>
        <v>344120</v>
      </c>
      <c r="L273" s="220">
        <f>SUM(Лист1!K97)</f>
        <v>0</v>
      </c>
      <c r="M273" s="220">
        <f>SUM(K273+L273)</f>
        <v>344120</v>
      </c>
      <c r="N273" s="220">
        <f>SUM(Лист1!M97)</f>
        <v>344120</v>
      </c>
      <c r="O273" s="220">
        <f>SUM(Лист1!N97)</f>
        <v>0</v>
      </c>
      <c r="P273" s="220">
        <f>SUM(N273+O273)</f>
        <v>344120</v>
      </c>
    </row>
    <row r="274" spans="1:16" ht="39" x14ac:dyDescent="0.25">
      <c r="A274" s="211" t="s">
        <v>255</v>
      </c>
      <c r="B274" s="62" t="s">
        <v>39</v>
      </c>
      <c r="C274" s="62" t="s">
        <v>129</v>
      </c>
      <c r="D274" s="62" t="s">
        <v>90</v>
      </c>
      <c r="E274" s="56">
        <v>903</v>
      </c>
      <c r="F274" s="132" t="s">
        <v>257</v>
      </c>
      <c r="G274" s="133" t="s">
        <v>7</v>
      </c>
      <c r="H274" s="87">
        <f>SUM(H275)</f>
        <v>472357.45</v>
      </c>
      <c r="I274" s="87">
        <f>SUM(I275)</f>
        <v>0</v>
      </c>
      <c r="J274" s="87">
        <f>SUM(J275)</f>
        <v>472357.45</v>
      </c>
      <c r="K274" s="87">
        <f t="shared" ref="K274:O274" si="208">SUM(K275)</f>
        <v>544847.4</v>
      </c>
      <c r="L274" s="87">
        <f t="shared" si="208"/>
        <v>0</v>
      </c>
      <c r="M274" s="87">
        <f>SUM(M275)</f>
        <v>544847.4</v>
      </c>
      <c r="N274" s="87">
        <f t="shared" si="208"/>
        <v>699930.27</v>
      </c>
      <c r="O274" s="87">
        <f t="shared" si="208"/>
        <v>0</v>
      </c>
      <c r="P274" s="87">
        <f>SUM(P275)</f>
        <v>699930.27</v>
      </c>
    </row>
    <row r="275" spans="1:16" ht="23.25" x14ac:dyDescent="0.25">
      <c r="A275" s="141" t="s">
        <v>293</v>
      </c>
      <c r="B275" s="75" t="s">
        <v>39</v>
      </c>
      <c r="C275" s="60" t="s">
        <v>129</v>
      </c>
      <c r="D275" s="75" t="s">
        <v>90</v>
      </c>
      <c r="E275" s="41">
        <v>903</v>
      </c>
      <c r="F275" s="103" t="s">
        <v>257</v>
      </c>
      <c r="G275" s="102" t="s">
        <v>16</v>
      </c>
      <c r="H275" s="220">
        <f t="shared" ref="H275:P275" si="209">SUM(H276:H276)</f>
        <v>472357.45</v>
      </c>
      <c r="I275" s="220">
        <f t="shared" si="209"/>
        <v>0</v>
      </c>
      <c r="J275" s="220">
        <f t="shared" si="209"/>
        <v>472357.45</v>
      </c>
      <c r="K275" s="220">
        <f t="shared" si="209"/>
        <v>544847.4</v>
      </c>
      <c r="L275" s="220">
        <f t="shared" si="209"/>
        <v>0</v>
      </c>
      <c r="M275" s="220">
        <f t="shared" si="209"/>
        <v>544847.4</v>
      </c>
      <c r="N275" s="220">
        <f t="shared" si="209"/>
        <v>699930.27</v>
      </c>
      <c r="O275" s="220">
        <f t="shared" si="209"/>
        <v>0</v>
      </c>
      <c r="P275" s="220">
        <f t="shared" si="209"/>
        <v>699930.27</v>
      </c>
    </row>
    <row r="276" spans="1:16" x14ac:dyDescent="0.25">
      <c r="A276" s="247" t="s">
        <v>131</v>
      </c>
      <c r="B276" s="75" t="s">
        <v>39</v>
      </c>
      <c r="C276" s="60" t="s">
        <v>129</v>
      </c>
      <c r="D276" s="75" t="s">
        <v>90</v>
      </c>
      <c r="E276" s="41">
        <v>903</v>
      </c>
      <c r="F276" s="103" t="s">
        <v>257</v>
      </c>
      <c r="G276" s="102" t="s">
        <v>130</v>
      </c>
      <c r="H276" s="220">
        <f>SUM(Лист1!G63)</f>
        <v>472357.45</v>
      </c>
      <c r="I276" s="220">
        <f>SUM(Лист1!H63)</f>
        <v>0</v>
      </c>
      <c r="J276" s="220">
        <f>SUM(H276+I276)</f>
        <v>472357.45</v>
      </c>
      <c r="K276" s="220">
        <f>SUM(Лист1!J63)</f>
        <v>544847.4</v>
      </c>
      <c r="L276" s="220">
        <f>SUM(Лист1!K63)</f>
        <v>0</v>
      </c>
      <c r="M276" s="220">
        <f>SUM(K276+L276)</f>
        <v>544847.4</v>
      </c>
      <c r="N276" s="220">
        <f>SUM(Лист1!M63)</f>
        <v>699930.27</v>
      </c>
      <c r="O276" s="220">
        <f>SUM(Лист1!N63)</f>
        <v>0</v>
      </c>
      <c r="P276" s="220">
        <f>SUM(N276+O276)</f>
        <v>699930.27</v>
      </c>
    </row>
    <row r="277" spans="1:16" ht="39" x14ac:dyDescent="0.25">
      <c r="A277" s="211" t="s">
        <v>256</v>
      </c>
      <c r="B277" s="62" t="s">
        <v>39</v>
      </c>
      <c r="C277" s="62" t="s">
        <v>129</v>
      </c>
      <c r="D277" s="62" t="s">
        <v>90</v>
      </c>
      <c r="E277" s="56">
        <v>903</v>
      </c>
      <c r="F277" s="132" t="s">
        <v>258</v>
      </c>
      <c r="G277" s="133" t="s">
        <v>7</v>
      </c>
      <c r="H277" s="87">
        <f t="shared" ref="H277:P277" si="210">SUM(H278)</f>
        <v>831117.02</v>
      </c>
      <c r="I277" s="87">
        <f t="shared" si="210"/>
        <v>0</v>
      </c>
      <c r="J277" s="87">
        <f t="shared" si="210"/>
        <v>831117.02</v>
      </c>
      <c r="K277" s="87">
        <f t="shared" si="210"/>
        <v>997340.43</v>
      </c>
      <c r="L277" s="87">
        <f t="shared" si="210"/>
        <v>0</v>
      </c>
      <c r="M277" s="87">
        <f t="shared" si="210"/>
        <v>997340.43</v>
      </c>
      <c r="N277" s="87">
        <f t="shared" si="210"/>
        <v>707340.43</v>
      </c>
      <c r="O277" s="87">
        <f t="shared" si="210"/>
        <v>0</v>
      </c>
      <c r="P277" s="87">
        <f t="shared" si="210"/>
        <v>707340.43</v>
      </c>
    </row>
    <row r="278" spans="1:16" ht="23.25" x14ac:dyDescent="0.25">
      <c r="A278" s="141" t="s">
        <v>293</v>
      </c>
      <c r="B278" s="75" t="s">
        <v>39</v>
      </c>
      <c r="C278" s="60" t="s">
        <v>129</v>
      </c>
      <c r="D278" s="75" t="s">
        <v>90</v>
      </c>
      <c r="E278" s="41">
        <v>903</v>
      </c>
      <c r="F278" s="103" t="s">
        <v>258</v>
      </c>
      <c r="G278" s="102" t="s">
        <v>16</v>
      </c>
      <c r="H278" s="220">
        <f>SUM(H279:H280)</f>
        <v>831117.02</v>
      </c>
      <c r="I278" s="220">
        <f>SUM(I279:I280)</f>
        <v>0</v>
      </c>
      <c r="J278" s="220">
        <f>SUM(J279:J280)</f>
        <v>831117.02</v>
      </c>
      <c r="K278" s="220">
        <f t="shared" ref="K278:N278" si="211">SUM(K279:K280)</f>
        <v>997340.43</v>
      </c>
      <c r="L278" s="220">
        <f t="shared" ref="L278" si="212">SUM(L279:L280)</f>
        <v>0</v>
      </c>
      <c r="M278" s="220">
        <f>SUM(M279:M280)</f>
        <v>997340.43</v>
      </c>
      <c r="N278" s="220">
        <f t="shared" si="211"/>
        <v>707340.43</v>
      </c>
      <c r="O278" s="220">
        <f t="shared" ref="O278" si="213">SUM(O279:O280)</f>
        <v>0</v>
      </c>
      <c r="P278" s="220">
        <f>SUM(P279:P280)</f>
        <v>707340.43</v>
      </c>
    </row>
    <row r="279" spans="1:16" x14ac:dyDescent="0.25">
      <c r="A279" s="247" t="s">
        <v>131</v>
      </c>
      <c r="B279" s="75" t="s">
        <v>39</v>
      </c>
      <c r="C279" s="60" t="s">
        <v>129</v>
      </c>
      <c r="D279" s="60" t="s">
        <v>90</v>
      </c>
      <c r="E279" s="41">
        <v>903</v>
      </c>
      <c r="F279" s="103" t="s">
        <v>258</v>
      </c>
      <c r="G279" s="102" t="s">
        <v>130</v>
      </c>
      <c r="H279" s="220">
        <f>SUM(Лист1!G66)</f>
        <v>831117.02</v>
      </c>
      <c r="I279" s="220">
        <f>SUM(Лист1!H66)</f>
        <v>0</v>
      </c>
      <c r="J279" s="220">
        <f>SUM(H279+I279)</f>
        <v>831117.02</v>
      </c>
      <c r="K279" s="220">
        <f>SUM(Лист1!J66)</f>
        <v>997340.43</v>
      </c>
      <c r="L279" s="220">
        <f>SUM(Лист1!K66)</f>
        <v>0</v>
      </c>
      <c r="M279" s="220">
        <f>SUM(K279+L279)</f>
        <v>997340.43</v>
      </c>
      <c r="N279" s="220">
        <f>SUM(Лист1!M66)</f>
        <v>707340.43</v>
      </c>
      <c r="O279" s="220">
        <f>SUM(Лист1!N66)</f>
        <v>0</v>
      </c>
      <c r="P279" s="220">
        <f>SUM(N279+O279)</f>
        <v>707340.43</v>
      </c>
    </row>
    <row r="280" spans="1:16" x14ac:dyDescent="0.25">
      <c r="A280" s="141" t="s">
        <v>133</v>
      </c>
      <c r="B280" s="75" t="s">
        <v>39</v>
      </c>
      <c r="C280" s="60" t="s">
        <v>129</v>
      </c>
      <c r="D280" s="60" t="s">
        <v>90</v>
      </c>
      <c r="E280" s="41">
        <v>903</v>
      </c>
      <c r="F280" s="103" t="s">
        <v>258</v>
      </c>
      <c r="G280" s="102" t="s">
        <v>132</v>
      </c>
      <c r="H280" s="220">
        <f>SUM(Лист1!G67)</f>
        <v>0</v>
      </c>
      <c r="I280" s="220">
        <f>SUM(Лист1!H67)</f>
        <v>0</v>
      </c>
      <c r="J280" s="220">
        <f t="shared" ref="J280:J286" si="214">SUM(H280+I280)</f>
        <v>0</v>
      </c>
      <c r="K280" s="220">
        <f>SUM(Лист1!J67)</f>
        <v>0</v>
      </c>
      <c r="L280" s="220">
        <f>SUM(Лист1!K67)</f>
        <v>0</v>
      </c>
      <c r="M280" s="220">
        <f t="shared" ref="M280:M286" si="215">SUM(K280+L280)</f>
        <v>0</v>
      </c>
      <c r="N280" s="220">
        <f>SUM(Лист1!M67)</f>
        <v>0</v>
      </c>
      <c r="O280" s="220">
        <f>SUM(Лист1!N67)</f>
        <v>0</v>
      </c>
      <c r="P280" s="220">
        <f t="shared" ref="P280:P286" si="216">SUM(N280+O280)</f>
        <v>0</v>
      </c>
    </row>
    <row r="281" spans="1:16" ht="22.15" customHeight="1" x14ac:dyDescent="0.25">
      <c r="A281" s="117" t="s">
        <v>162</v>
      </c>
      <c r="B281" s="62" t="s">
        <v>39</v>
      </c>
      <c r="C281" s="62" t="s">
        <v>129</v>
      </c>
      <c r="D281" s="62" t="s">
        <v>90</v>
      </c>
      <c r="E281" s="56">
        <v>903</v>
      </c>
      <c r="F281" s="132">
        <v>82330</v>
      </c>
      <c r="G281" s="129" t="s">
        <v>7</v>
      </c>
      <c r="H281" s="87">
        <f>SUM(H282)</f>
        <v>78120</v>
      </c>
      <c r="I281" s="87">
        <f>SUM(I282)</f>
        <v>0</v>
      </c>
      <c r="J281" s="220">
        <f t="shared" si="214"/>
        <v>78120</v>
      </c>
      <c r="K281" s="87">
        <f t="shared" ref="K281:O281" si="217">SUM(K282)</f>
        <v>0</v>
      </c>
      <c r="L281" s="87">
        <f t="shared" si="217"/>
        <v>0</v>
      </c>
      <c r="M281" s="87">
        <f t="shared" si="215"/>
        <v>0</v>
      </c>
      <c r="N281" s="87">
        <f t="shared" si="217"/>
        <v>0</v>
      </c>
      <c r="O281" s="87">
        <f t="shared" si="217"/>
        <v>0</v>
      </c>
      <c r="P281" s="87">
        <f t="shared" si="216"/>
        <v>0</v>
      </c>
    </row>
    <row r="282" spans="1:16" ht="37.9" customHeight="1" x14ac:dyDescent="0.25">
      <c r="A282" s="43" t="s">
        <v>28</v>
      </c>
      <c r="B282" s="75" t="s">
        <v>39</v>
      </c>
      <c r="C282" s="60" t="s">
        <v>129</v>
      </c>
      <c r="D282" s="60" t="s">
        <v>90</v>
      </c>
      <c r="E282" s="41">
        <v>903</v>
      </c>
      <c r="F282" s="103">
        <v>82330</v>
      </c>
      <c r="G282" s="102" t="s">
        <v>29</v>
      </c>
      <c r="H282" s="220">
        <f t="shared" ref="H282:O282" si="218">SUM(H283)</f>
        <v>78120</v>
      </c>
      <c r="I282" s="220">
        <f t="shared" si="218"/>
        <v>0</v>
      </c>
      <c r="J282" s="220">
        <f t="shared" si="214"/>
        <v>78120</v>
      </c>
      <c r="K282" s="220">
        <f t="shared" si="218"/>
        <v>0</v>
      </c>
      <c r="L282" s="220">
        <f t="shared" si="218"/>
        <v>0</v>
      </c>
      <c r="M282" s="220">
        <f t="shared" si="215"/>
        <v>0</v>
      </c>
      <c r="N282" s="220">
        <f t="shared" si="218"/>
        <v>0</v>
      </c>
      <c r="O282" s="220">
        <f t="shared" si="218"/>
        <v>0</v>
      </c>
      <c r="P282" s="220">
        <f t="shared" si="216"/>
        <v>0</v>
      </c>
    </row>
    <row r="283" spans="1:16" ht="18.600000000000001" customHeight="1" x14ac:dyDescent="0.25">
      <c r="A283" s="43" t="s">
        <v>32</v>
      </c>
      <c r="B283" s="75" t="s">
        <v>39</v>
      </c>
      <c r="C283" s="60" t="s">
        <v>129</v>
      </c>
      <c r="D283" s="60" t="s">
        <v>90</v>
      </c>
      <c r="E283" s="41">
        <v>903</v>
      </c>
      <c r="F283" s="103">
        <v>82330</v>
      </c>
      <c r="G283" s="102" t="s">
        <v>33</v>
      </c>
      <c r="H283" s="220">
        <f>SUM(Лист1!G115)</f>
        <v>78120</v>
      </c>
      <c r="I283" s="220">
        <f>SUM(Лист1!H115)</f>
        <v>0</v>
      </c>
      <c r="J283" s="220">
        <f t="shared" si="214"/>
        <v>78120</v>
      </c>
      <c r="K283" s="220">
        <f>SUM(Лист1!J115)</f>
        <v>0</v>
      </c>
      <c r="L283" s="220">
        <f>SUM(Лист1!K115)</f>
        <v>0</v>
      </c>
      <c r="M283" s="220">
        <f t="shared" si="215"/>
        <v>0</v>
      </c>
      <c r="N283" s="220">
        <f>SUM(Лист1!M115)</f>
        <v>0</v>
      </c>
      <c r="O283" s="220">
        <f>SUM(Лист1!N115)</f>
        <v>0</v>
      </c>
      <c r="P283" s="220">
        <f t="shared" si="216"/>
        <v>0</v>
      </c>
    </row>
    <row r="284" spans="1:16" x14ac:dyDescent="0.25">
      <c r="A284" s="211" t="s">
        <v>291</v>
      </c>
      <c r="B284" s="62" t="s">
        <v>39</v>
      </c>
      <c r="C284" s="62" t="s">
        <v>129</v>
      </c>
      <c r="D284" s="62" t="s">
        <v>90</v>
      </c>
      <c r="E284" s="56">
        <v>903</v>
      </c>
      <c r="F284" s="132" t="s">
        <v>292</v>
      </c>
      <c r="G284" s="129" t="s">
        <v>7</v>
      </c>
      <c r="H284" s="87">
        <f>SUM(H285)</f>
        <v>7301265.6600000001</v>
      </c>
      <c r="I284" s="87">
        <f>SUM(I285)</f>
        <v>0</v>
      </c>
      <c r="J284" s="220">
        <f t="shared" si="214"/>
        <v>7301265.6600000001</v>
      </c>
      <c r="K284" s="87">
        <f t="shared" ref="K284:O284" si="219">SUM(K285)</f>
        <v>0</v>
      </c>
      <c r="L284" s="87">
        <f t="shared" si="219"/>
        <v>0</v>
      </c>
      <c r="M284" s="87">
        <f t="shared" si="215"/>
        <v>0</v>
      </c>
      <c r="N284" s="87">
        <f t="shared" si="219"/>
        <v>0</v>
      </c>
      <c r="O284" s="87">
        <f t="shared" si="219"/>
        <v>0</v>
      </c>
      <c r="P284" s="87">
        <f t="shared" si="216"/>
        <v>0</v>
      </c>
    </row>
    <row r="285" spans="1:16" ht="23.25" x14ac:dyDescent="0.25">
      <c r="A285" s="141" t="s">
        <v>293</v>
      </c>
      <c r="B285" s="75" t="s">
        <v>39</v>
      </c>
      <c r="C285" s="60" t="s">
        <v>129</v>
      </c>
      <c r="D285" s="60" t="s">
        <v>90</v>
      </c>
      <c r="E285" s="41">
        <v>903</v>
      </c>
      <c r="F285" s="103" t="s">
        <v>292</v>
      </c>
      <c r="G285" s="102" t="s">
        <v>16</v>
      </c>
      <c r="H285" s="220">
        <f t="shared" ref="H285:O285" si="220">SUM(H286)</f>
        <v>7301265.6600000001</v>
      </c>
      <c r="I285" s="220">
        <f t="shared" si="220"/>
        <v>0</v>
      </c>
      <c r="J285" s="220">
        <f t="shared" si="214"/>
        <v>7301265.6600000001</v>
      </c>
      <c r="K285" s="220">
        <f t="shared" si="220"/>
        <v>0</v>
      </c>
      <c r="L285" s="220">
        <f t="shared" si="220"/>
        <v>0</v>
      </c>
      <c r="M285" s="220">
        <f t="shared" si="215"/>
        <v>0</v>
      </c>
      <c r="N285" s="220">
        <f t="shared" si="220"/>
        <v>0</v>
      </c>
      <c r="O285" s="220">
        <f t="shared" si="220"/>
        <v>0</v>
      </c>
      <c r="P285" s="220">
        <f t="shared" si="216"/>
        <v>0</v>
      </c>
    </row>
    <row r="286" spans="1:16" x14ac:dyDescent="0.25">
      <c r="A286" s="247" t="s">
        <v>131</v>
      </c>
      <c r="B286" s="75" t="s">
        <v>39</v>
      </c>
      <c r="C286" s="60" t="s">
        <v>129</v>
      </c>
      <c r="D286" s="60" t="s">
        <v>90</v>
      </c>
      <c r="E286" s="41">
        <v>903</v>
      </c>
      <c r="F286" s="103" t="s">
        <v>292</v>
      </c>
      <c r="G286" s="102" t="s">
        <v>130</v>
      </c>
      <c r="H286" s="220">
        <f>SUM(Лист1!G56)</f>
        <v>7301265.6600000001</v>
      </c>
      <c r="I286" s="220">
        <f>SUM(Лист1!H56)</f>
        <v>0</v>
      </c>
      <c r="J286" s="220">
        <f t="shared" si="214"/>
        <v>7301265.6600000001</v>
      </c>
      <c r="K286" s="220">
        <f>SUM(Лист1!J56)</f>
        <v>0</v>
      </c>
      <c r="L286" s="220">
        <f>SUM(Лист1!K56)</f>
        <v>0</v>
      </c>
      <c r="M286" s="220">
        <f t="shared" si="215"/>
        <v>0</v>
      </c>
      <c r="N286" s="220">
        <f>SUM(Лист1!M56)</f>
        <v>0</v>
      </c>
      <c r="O286" s="220">
        <f>SUM(Лист1!N56)</f>
        <v>0</v>
      </c>
      <c r="P286" s="220">
        <f t="shared" si="216"/>
        <v>0</v>
      </c>
    </row>
    <row r="287" spans="1:16" ht="51.75" x14ac:dyDescent="0.25">
      <c r="A287" s="211" t="s">
        <v>263</v>
      </c>
      <c r="B287" s="62" t="s">
        <v>39</v>
      </c>
      <c r="C287" s="62" t="s">
        <v>129</v>
      </c>
      <c r="D287" s="62" t="s">
        <v>90</v>
      </c>
      <c r="E287" s="56">
        <v>903</v>
      </c>
      <c r="F287" s="132">
        <v>53030</v>
      </c>
      <c r="G287" s="133" t="s">
        <v>7</v>
      </c>
      <c r="H287" s="87">
        <f>SUM(H288)</f>
        <v>21404880</v>
      </c>
      <c r="I287" s="87">
        <f>SUM(I288)</f>
        <v>0</v>
      </c>
      <c r="J287" s="87">
        <f>SUM(J288)</f>
        <v>21404880</v>
      </c>
      <c r="K287" s="87">
        <f t="shared" ref="K287:O287" si="221">SUM(K288)</f>
        <v>21170520</v>
      </c>
      <c r="L287" s="87">
        <f t="shared" si="221"/>
        <v>0</v>
      </c>
      <c r="M287" s="87">
        <f>SUM(M288)</f>
        <v>21170520</v>
      </c>
      <c r="N287" s="87">
        <f t="shared" si="221"/>
        <v>21170520</v>
      </c>
      <c r="O287" s="87">
        <f t="shared" si="221"/>
        <v>0</v>
      </c>
      <c r="P287" s="87">
        <f>SUM(P288)</f>
        <v>21170520</v>
      </c>
    </row>
    <row r="288" spans="1:16" ht="23.25" x14ac:dyDescent="0.25">
      <c r="A288" s="141" t="s">
        <v>293</v>
      </c>
      <c r="B288" s="75" t="s">
        <v>39</v>
      </c>
      <c r="C288" s="60" t="s">
        <v>129</v>
      </c>
      <c r="D288" s="75" t="s">
        <v>90</v>
      </c>
      <c r="E288" s="41">
        <v>903</v>
      </c>
      <c r="F288" s="103">
        <v>53030</v>
      </c>
      <c r="G288" s="102" t="s">
        <v>16</v>
      </c>
      <c r="H288" s="220">
        <f>SUM(H289:H290)</f>
        <v>21404880</v>
      </c>
      <c r="I288" s="220">
        <f>SUM(I289:I290)</f>
        <v>0</v>
      </c>
      <c r="J288" s="220">
        <f>SUM(J289:J290)</f>
        <v>21404880</v>
      </c>
      <c r="K288" s="220">
        <f t="shared" ref="K288:N288" si="222">SUM(K289:K290)</f>
        <v>21170520</v>
      </c>
      <c r="L288" s="220">
        <f t="shared" ref="L288" si="223">SUM(L289:L290)</f>
        <v>0</v>
      </c>
      <c r="M288" s="220">
        <f>SUM(M289:M290)</f>
        <v>21170520</v>
      </c>
      <c r="N288" s="220">
        <f t="shared" si="222"/>
        <v>21170520</v>
      </c>
      <c r="O288" s="220">
        <f t="shared" ref="O288" si="224">SUM(O289:O290)</f>
        <v>0</v>
      </c>
      <c r="P288" s="220">
        <f>SUM(P289:P290)</f>
        <v>21170520</v>
      </c>
    </row>
    <row r="289" spans="1:16" x14ac:dyDescent="0.25">
      <c r="A289" s="247" t="s">
        <v>131</v>
      </c>
      <c r="B289" s="75" t="s">
        <v>39</v>
      </c>
      <c r="C289" s="60" t="s">
        <v>129</v>
      </c>
      <c r="D289" s="75" t="s">
        <v>90</v>
      </c>
      <c r="E289" s="41">
        <v>903</v>
      </c>
      <c r="F289" s="103">
        <v>53030</v>
      </c>
      <c r="G289" s="102" t="s">
        <v>130</v>
      </c>
      <c r="H289" s="220">
        <f>SUM(Лист1!G70)</f>
        <v>16717680</v>
      </c>
      <c r="I289" s="220">
        <f>SUM(Лист1!H70)</f>
        <v>0</v>
      </c>
      <c r="J289" s="220">
        <f>SUM(H289+I289)</f>
        <v>16717680</v>
      </c>
      <c r="K289" s="220">
        <f>SUM(Лист1!J70)</f>
        <v>16483320</v>
      </c>
      <c r="L289" s="220">
        <f>SUM(Лист1!K70)</f>
        <v>0</v>
      </c>
      <c r="M289" s="220">
        <f>SUM(K289+L289)</f>
        <v>16483320</v>
      </c>
      <c r="N289" s="220">
        <f>SUM(Лист1!M70)</f>
        <v>16483320</v>
      </c>
      <c r="O289" s="220">
        <f>SUM(Лист1!N70)</f>
        <v>0</v>
      </c>
      <c r="P289" s="220">
        <f>SUM(N289+O289)</f>
        <v>16483320</v>
      </c>
    </row>
    <row r="290" spans="1:16" x14ac:dyDescent="0.25">
      <c r="A290" s="247" t="s">
        <v>133</v>
      </c>
      <c r="B290" s="75" t="s">
        <v>39</v>
      </c>
      <c r="C290" s="60" t="s">
        <v>129</v>
      </c>
      <c r="D290" s="60" t="s">
        <v>90</v>
      </c>
      <c r="E290" s="41">
        <v>903</v>
      </c>
      <c r="F290" s="103">
        <v>53030</v>
      </c>
      <c r="G290" s="102" t="s">
        <v>132</v>
      </c>
      <c r="H290" s="220">
        <f>SUM(Лист1!G71)</f>
        <v>4687200</v>
      </c>
      <c r="I290" s="220">
        <f>SUM(Лист1!H71)</f>
        <v>0</v>
      </c>
      <c r="J290" s="220">
        <f>SUM(H290+I290)</f>
        <v>4687200</v>
      </c>
      <c r="K290" s="220">
        <f>SUM(Лист1!J71)</f>
        <v>4687200</v>
      </c>
      <c r="L290" s="220">
        <f>SUM(Лист1!K71)</f>
        <v>0</v>
      </c>
      <c r="M290" s="220">
        <f>SUM(K290+L290)</f>
        <v>4687200</v>
      </c>
      <c r="N290" s="220">
        <f>SUM(Лист1!M71)</f>
        <v>4687200</v>
      </c>
      <c r="O290" s="220">
        <f>SUM(Лист1!N71)</f>
        <v>0</v>
      </c>
      <c r="P290" s="220">
        <f>SUM(N290+O290)</f>
        <v>4687200</v>
      </c>
    </row>
    <row r="291" spans="1:16" ht="51.75" x14ac:dyDescent="0.25">
      <c r="A291" s="211" t="s">
        <v>264</v>
      </c>
      <c r="B291" s="62" t="s">
        <v>39</v>
      </c>
      <c r="C291" s="62" t="s">
        <v>129</v>
      </c>
      <c r="D291" s="62" t="s">
        <v>90</v>
      </c>
      <c r="E291" s="56">
        <v>903</v>
      </c>
      <c r="F291" s="132" t="s">
        <v>265</v>
      </c>
      <c r="G291" s="133" t="s">
        <v>7</v>
      </c>
      <c r="H291" s="87">
        <f>SUM(H292)</f>
        <v>12120468.09</v>
      </c>
      <c r="I291" s="87">
        <f>SUM(I292)</f>
        <v>0</v>
      </c>
      <c r="J291" s="87">
        <f>SUM(J292)</f>
        <v>12120468.09</v>
      </c>
      <c r="K291" s="87">
        <f t="shared" ref="K291:O291" si="225">SUM(K292)</f>
        <v>12160200</v>
      </c>
      <c r="L291" s="87">
        <f t="shared" si="225"/>
        <v>0</v>
      </c>
      <c r="M291" s="87">
        <f>SUM(M292)</f>
        <v>12160200</v>
      </c>
      <c r="N291" s="87">
        <f t="shared" si="225"/>
        <v>12543843</v>
      </c>
      <c r="O291" s="87">
        <f t="shared" si="225"/>
        <v>0</v>
      </c>
      <c r="P291" s="87">
        <f>SUM(P292)</f>
        <v>12543843</v>
      </c>
    </row>
    <row r="292" spans="1:16" ht="23.25" x14ac:dyDescent="0.25">
      <c r="A292" s="141" t="s">
        <v>293</v>
      </c>
      <c r="B292" s="75" t="s">
        <v>39</v>
      </c>
      <c r="C292" s="60" t="s">
        <v>129</v>
      </c>
      <c r="D292" s="75" t="s">
        <v>90</v>
      </c>
      <c r="E292" s="41">
        <v>903</v>
      </c>
      <c r="F292" s="103" t="s">
        <v>265</v>
      </c>
      <c r="G292" s="102" t="s">
        <v>16</v>
      </c>
      <c r="H292" s="220">
        <f>SUM(H293:H294)</f>
        <v>12120468.09</v>
      </c>
      <c r="I292" s="220">
        <f>SUM(I293:I294)</f>
        <v>0</v>
      </c>
      <c r="J292" s="220">
        <f>SUM(J293:J294)</f>
        <v>12120468.09</v>
      </c>
      <c r="K292" s="220">
        <f t="shared" ref="K292:N292" si="226">SUM(K293:K294)</f>
        <v>12160200</v>
      </c>
      <c r="L292" s="220">
        <f t="shared" ref="L292" si="227">SUM(L293:L294)</f>
        <v>0</v>
      </c>
      <c r="M292" s="220">
        <f>SUM(M293:M294)</f>
        <v>12160200</v>
      </c>
      <c r="N292" s="220">
        <f t="shared" si="226"/>
        <v>12543843</v>
      </c>
      <c r="O292" s="220">
        <f t="shared" ref="O292" si="228">SUM(O293:O294)</f>
        <v>0</v>
      </c>
      <c r="P292" s="220">
        <f>SUM(P293:P294)</f>
        <v>12543843</v>
      </c>
    </row>
    <row r="293" spans="1:16" x14ac:dyDescent="0.25">
      <c r="A293" s="247" t="s">
        <v>131</v>
      </c>
      <c r="B293" s="75" t="s">
        <v>39</v>
      </c>
      <c r="C293" s="60" t="s">
        <v>129</v>
      </c>
      <c r="D293" s="75" t="s">
        <v>90</v>
      </c>
      <c r="E293" s="41">
        <v>903</v>
      </c>
      <c r="F293" s="103" t="s">
        <v>265</v>
      </c>
      <c r="G293" s="102" t="s">
        <v>130</v>
      </c>
      <c r="H293" s="220">
        <f>SUM(Лист1!G78)</f>
        <v>8369268.0899999999</v>
      </c>
      <c r="I293" s="220">
        <f>SUM(Лист1!H78)</f>
        <v>0</v>
      </c>
      <c r="J293" s="220">
        <f>SUM(H293+I293)</f>
        <v>8369268.0899999999</v>
      </c>
      <c r="K293" s="220">
        <f>SUM(Лист1!J78)</f>
        <v>8351000</v>
      </c>
      <c r="L293" s="220">
        <f>SUM(Лист1!K78)</f>
        <v>0</v>
      </c>
      <c r="M293" s="220">
        <f>SUM(K293+L293)</f>
        <v>8351000</v>
      </c>
      <c r="N293" s="220">
        <f>SUM(Лист1!M78)</f>
        <v>8684043</v>
      </c>
      <c r="O293" s="220">
        <f>SUM(Лист1!N78)</f>
        <v>0</v>
      </c>
      <c r="P293" s="220">
        <f>SUM(N293+O293)</f>
        <v>8684043</v>
      </c>
    </row>
    <row r="294" spans="1:16" x14ac:dyDescent="0.25">
      <c r="A294" s="247" t="s">
        <v>133</v>
      </c>
      <c r="B294" s="75" t="s">
        <v>39</v>
      </c>
      <c r="C294" s="60" t="s">
        <v>129</v>
      </c>
      <c r="D294" s="60" t="s">
        <v>90</v>
      </c>
      <c r="E294" s="41">
        <v>903</v>
      </c>
      <c r="F294" s="103" t="s">
        <v>265</v>
      </c>
      <c r="G294" s="102" t="s">
        <v>132</v>
      </c>
      <c r="H294" s="220">
        <f>SUM(Лист1!G79)</f>
        <v>3751200</v>
      </c>
      <c r="I294" s="220">
        <f>SUM(Лист1!H79)</f>
        <v>0</v>
      </c>
      <c r="J294" s="220">
        <f>SUM(H294+I294)</f>
        <v>3751200</v>
      </c>
      <c r="K294" s="220">
        <f>SUM(Лист1!J79)</f>
        <v>3809200</v>
      </c>
      <c r="L294" s="220">
        <f>SUM(Лист1!K79)</f>
        <v>0</v>
      </c>
      <c r="M294" s="220">
        <f>SUM(K294+L294)</f>
        <v>3809200</v>
      </c>
      <c r="N294" s="220">
        <f>SUM(Лист1!M79)</f>
        <v>3859800</v>
      </c>
      <c r="O294" s="220">
        <f>SUM(Лист1!N79)</f>
        <v>0</v>
      </c>
      <c r="P294" s="220">
        <f>SUM(N294+O294)</f>
        <v>3859800</v>
      </c>
    </row>
    <row r="295" spans="1:16" ht="26.25" x14ac:dyDescent="0.25">
      <c r="A295" s="211" t="s">
        <v>305</v>
      </c>
      <c r="B295" s="62" t="s">
        <v>39</v>
      </c>
      <c r="C295" s="62" t="s">
        <v>129</v>
      </c>
      <c r="D295" s="62" t="s">
        <v>90</v>
      </c>
      <c r="E295" s="56">
        <v>903</v>
      </c>
      <c r="F295" s="262" t="s">
        <v>306</v>
      </c>
      <c r="G295" s="133" t="s">
        <v>7</v>
      </c>
      <c r="H295" s="87">
        <f t="shared" ref="H295:J296" si="229">SUM(H296)</f>
        <v>4600000</v>
      </c>
      <c r="I295" s="87">
        <f t="shared" si="229"/>
        <v>0</v>
      </c>
      <c r="J295" s="87">
        <f t="shared" si="229"/>
        <v>4600000</v>
      </c>
      <c r="K295" s="87">
        <f t="shared" ref="K295:O303" si="230">SUM(K296)</f>
        <v>0</v>
      </c>
      <c r="L295" s="87">
        <f t="shared" si="230"/>
        <v>0</v>
      </c>
      <c r="M295" s="87">
        <f>SUM(M296)</f>
        <v>0</v>
      </c>
      <c r="N295" s="87">
        <f t="shared" si="230"/>
        <v>0</v>
      </c>
      <c r="O295" s="87">
        <f t="shared" si="230"/>
        <v>0</v>
      </c>
      <c r="P295" s="87">
        <f>SUM(P296)</f>
        <v>0</v>
      </c>
    </row>
    <row r="296" spans="1:16" ht="23.25" x14ac:dyDescent="0.25">
      <c r="A296" s="141" t="s">
        <v>15</v>
      </c>
      <c r="B296" s="75" t="s">
        <v>39</v>
      </c>
      <c r="C296" s="60" t="s">
        <v>129</v>
      </c>
      <c r="D296" s="75" t="s">
        <v>90</v>
      </c>
      <c r="E296" s="41">
        <v>903</v>
      </c>
      <c r="F296" s="156" t="s">
        <v>306</v>
      </c>
      <c r="G296" s="102" t="s">
        <v>16</v>
      </c>
      <c r="H296" s="220">
        <f t="shared" si="229"/>
        <v>4600000</v>
      </c>
      <c r="I296" s="220">
        <f t="shared" si="229"/>
        <v>0</v>
      </c>
      <c r="J296" s="220">
        <f t="shared" si="229"/>
        <v>4600000</v>
      </c>
      <c r="K296" s="220">
        <f t="shared" si="230"/>
        <v>0</v>
      </c>
      <c r="L296" s="220">
        <f t="shared" si="230"/>
        <v>0</v>
      </c>
      <c r="M296" s="220">
        <f>SUM(M297)</f>
        <v>0</v>
      </c>
      <c r="N296" s="220">
        <f t="shared" si="230"/>
        <v>0</v>
      </c>
      <c r="O296" s="220">
        <f t="shared" si="230"/>
        <v>0</v>
      </c>
      <c r="P296" s="220">
        <f>SUM(P297)</f>
        <v>0</v>
      </c>
    </row>
    <row r="297" spans="1:16" x14ac:dyDescent="0.25">
      <c r="A297" s="247" t="s">
        <v>131</v>
      </c>
      <c r="B297" s="75" t="s">
        <v>39</v>
      </c>
      <c r="C297" s="60" t="s">
        <v>129</v>
      </c>
      <c r="D297" s="75" t="s">
        <v>90</v>
      </c>
      <c r="E297" s="41">
        <v>903</v>
      </c>
      <c r="F297" s="156" t="s">
        <v>306</v>
      </c>
      <c r="G297" s="102" t="s">
        <v>130</v>
      </c>
      <c r="H297" s="220">
        <f>SUM(Лист1!G85)</f>
        <v>4600000</v>
      </c>
      <c r="I297" s="220">
        <f>SUM(Лист1!H85)</f>
        <v>0</v>
      </c>
      <c r="J297" s="220">
        <f>SUM(H297+I297)</f>
        <v>4600000</v>
      </c>
      <c r="K297" s="220">
        <f>SUM(Лист1!J85)</f>
        <v>0</v>
      </c>
      <c r="L297" s="220">
        <f>SUM(Лист1!K85)</f>
        <v>0</v>
      </c>
      <c r="M297" s="220">
        <f>SUM(K297+L297)</f>
        <v>0</v>
      </c>
      <c r="N297" s="220">
        <f>SUM(Лист1!M85)</f>
        <v>0</v>
      </c>
      <c r="O297" s="220">
        <f>SUM(Лист1!N85)</f>
        <v>0</v>
      </c>
      <c r="P297" s="220">
        <f>SUM(N297+O297)</f>
        <v>0</v>
      </c>
    </row>
    <row r="298" spans="1:16" ht="26.25" x14ac:dyDescent="0.25">
      <c r="A298" s="211" t="s">
        <v>485</v>
      </c>
      <c r="B298" s="62" t="s">
        <v>39</v>
      </c>
      <c r="C298" s="62" t="s">
        <v>129</v>
      </c>
      <c r="D298" s="62" t="s">
        <v>90</v>
      </c>
      <c r="E298" s="56">
        <v>903</v>
      </c>
      <c r="F298" s="262" t="s">
        <v>486</v>
      </c>
      <c r="G298" s="133" t="s">
        <v>7</v>
      </c>
      <c r="H298" s="87">
        <f t="shared" ref="H298:J298" si="231">SUM(H299)</f>
        <v>7705000</v>
      </c>
      <c r="I298" s="87">
        <f t="shared" si="231"/>
        <v>0</v>
      </c>
      <c r="J298" s="87">
        <f t="shared" si="231"/>
        <v>7705000</v>
      </c>
      <c r="K298" s="220"/>
      <c r="L298" s="220"/>
      <c r="M298" s="220"/>
      <c r="N298" s="220"/>
      <c r="O298" s="220"/>
      <c r="P298" s="220"/>
    </row>
    <row r="299" spans="1:16" ht="23.25" x14ac:dyDescent="0.25">
      <c r="A299" s="141" t="s">
        <v>15</v>
      </c>
      <c r="B299" s="75" t="s">
        <v>39</v>
      </c>
      <c r="C299" s="60" t="s">
        <v>129</v>
      </c>
      <c r="D299" s="75" t="s">
        <v>90</v>
      </c>
      <c r="E299" s="41">
        <v>903</v>
      </c>
      <c r="F299" s="156" t="s">
        <v>486</v>
      </c>
      <c r="G299" s="102" t="s">
        <v>16</v>
      </c>
      <c r="H299" s="220">
        <f>SUM(H300+H301)</f>
        <v>7705000</v>
      </c>
      <c r="I299" s="220">
        <f t="shared" ref="I299:J299" si="232">SUM(I300+I301)</f>
        <v>0</v>
      </c>
      <c r="J299" s="220">
        <f t="shared" si="232"/>
        <v>7705000</v>
      </c>
      <c r="K299" s="220"/>
      <c r="L299" s="220"/>
      <c r="M299" s="220"/>
      <c r="N299" s="220"/>
      <c r="O299" s="220"/>
      <c r="P299" s="220"/>
    </row>
    <row r="300" spans="1:16" x14ac:dyDescent="0.25">
      <c r="A300" s="247" t="s">
        <v>131</v>
      </c>
      <c r="B300" s="75" t="s">
        <v>39</v>
      </c>
      <c r="C300" s="60" t="s">
        <v>129</v>
      </c>
      <c r="D300" s="75" t="s">
        <v>90</v>
      </c>
      <c r="E300" s="41">
        <v>903</v>
      </c>
      <c r="F300" s="156" t="s">
        <v>486</v>
      </c>
      <c r="G300" s="102" t="s">
        <v>130</v>
      </c>
      <c r="H300" s="220">
        <f>SUM(Лист1!G74)</f>
        <v>6720000</v>
      </c>
      <c r="I300" s="220">
        <f>SUM(Лист1!H74)</f>
        <v>0</v>
      </c>
      <c r="J300" s="220">
        <f>SUM(Лист1!I74)</f>
        <v>6720000</v>
      </c>
      <c r="K300" s="220"/>
      <c r="L300" s="220"/>
      <c r="M300" s="220"/>
      <c r="N300" s="220"/>
      <c r="O300" s="220"/>
      <c r="P300" s="220"/>
    </row>
    <row r="301" spans="1:16" x14ac:dyDescent="0.25">
      <c r="A301" s="247" t="s">
        <v>133</v>
      </c>
      <c r="B301" s="75" t="s">
        <v>39</v>
      </c>
      <c r="C301" s="60" t="s">
        <v>129</v>
      </c>
      <c r="D301" s="75" t="s">
        <v>90</v>
      </c>
      <c r="E301" s="41">
        <v>903</v>
      </c>
      <c r="F301" s="156" t="s">
        <v>486</v>
      </c>
      <c r="G301" s="102" t="s">
        <v>132</v>
      </c>
      <c r="H301" s="220">
        <f>SUM(Лист1!G75)</f>
        <v>985000</v>
      </c>
      <c r="I301" s="220">
        <f>SUM(Лист1!H75)</f>
        <v>0</v>
      </c>
      <c r="J301" s="220">
        <f>SUM(Лист1!I75)</f>
        <v>985000</v>
      </c>
      <c r="K301" s="220"/>
      <c r="L301" s="220"/>
      <c r="M301" s="220"/>
      <c r="N301" s="220"/>
      <c r="O301" s="220"/>
      <c r="P301" s="220"/>
    </row>
    <row r="302" spans="1:16" ht="26.25" x14ac:dyDescent="0.25">
      <c r="A302" s="211" t="s">
        <v>235</v>
      </c>
      <c r="B302" s="62" t="s">
        <v>39</v>
      </c>
      <c r="C302" s="62" t="s">
        <v>129</v>
      </c>
      <c r="D302" s="62" t="s">
        <v>90</v>
      </c>
      <c r="E302" s="56">
        <v>903</v>
      </c>
      <c r="F302" s="262" t="s">
        <v>416</v>
      </c>
      <c r="G302" s="133" t="s">
        <v>7</v>
      </c>
      <c r="H302" s="87">
        <f t="shared" ref="H302:J302" si="233">SUM(H303)</f>
        <v>4516318.09</v>
      </c>
      <c r="I302" s="87">
        <f t="shared" si="233"/>
        <v>0</v>
      </c>
      <c r="J302" s="87">
        <f t="shared" si="233"/>
        <v>4516318.09</v>
      </c>
      <c r="K302" s="87">
        <f t="shared" si="230"/>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416</v>
      </c>
      <c r="G303" s="102" t="s">
        <v>16</v>
      </c>
      <c r="H303" s="220">
        <f>SUM(H304+H305)</f>
        <v>4516318.09</v>
      </c>
      <c r="I303" s="220">
        <f t="shared" ref="I303:J303" si="234">SUM(I304+I305)</f>
        <v>0</v>
      </c>
      <c r="J303" s="220">
        <f t="shared" si="234"/>
        <v>4516318.09</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416</v>
      </c>
      <c r="G304" s="102" t="s">
        <v>130</v>
      </c>
      <c r="H304" s="220">
        <f>SUM(Лист1!G59+Лист1!G38)</f>
        <v>3291288.09</v>
      </c>
      <c r="I304" s="220">
        <f>SUM(Лист1!H59+Лист1!H38)</f>
        <v>0</v>
      </c>
      <c r="J304" s="220">
        <f>SUM(H304+I304)</f>
        <v>3291288.09</v>
      </c>
      <c r="K304" s="220">
        <f>SUM(Лист1!J60)</f>
        <v>0</v>
      </c>
      <c r="L304" s="220">
        <f>SUM(Лист1!K60)</f>
        <v>0</v>
      </c>
      <c r="M304" s="220">
        <f>SUM(K304+L304)</f>
        <v>0</v>
      </c>
      <c r="N304" s="220">
        <f>SUM(Лист1!M60)</f>
        <v>0</v>
      </c>
      <c r="O304" s="220">
        <f>SUM(Лист1!N60)</f>
        <v>0</v>
      </c>
      <c r="P304" s="220">
        <f>SUM(N304+O304)</f>
        <v>0</v>
      </c>
    </row>
    <row r="305" spans="1:16" x14ac:dyDescent="0.25">
      <c r="A305" s="247" t="s">
        <v>133</v>
      </c>
      <c r="B305" s="75" t="s">
        <v>39</v>
      </c>
      <c r="C305" s="60" t="s">
        <v>129</v>
      </c>
      <c r="D305" s="75" t="s">
        <v>90</v>
      </c>
      <c r="E305" s="41">
        <v>903</v>
      </c>
      <c r="F305" s="156" t="s">
        <v>469</v>
      </c>
      <c r="G305" s="102" t="s">
        <v>132</v>
      </c>
      <c r="H305" s="220">
        <f>SUM(Лист1!G60+Лист1!G39)</f>
        <v>1225030</v>
      </c>
      <c r="I305" s="220">
        <f>SUM(Лист1!H60+Лист1!H39)</f>
        <v>0</v>
      </c>
      <c r="J305" s="220">
        <f>SUM(H305+I305)</f>
        <v>1225030</v>
      </c>
      <c r="K305" s="220"/>
      <c r="L305" s="220"/>
      <c r="M305" s="220"/>
      <c r="N305" s="220"/>
      <c r="O305" s="220"/>
      <c r="P305" s="220"/>
    </row>
    <row r="306" spans="1:16" ht="41.25" x14ac:dyDescent="0.25">
      <c r="A306" s="346" t="s">
        <v>461</v>
      </c>
      <c r="B306" s="304" t="s">
        <v>39</v>
      </c>
      <c r="C306" s="304" t="s">
        <v>129</v>
      </c>
      <c r="D306" s="304" t="s">
        <v>460</v>
      </c>
      <c r="E306" s="260">
        <v>903</v>
      </c>
      <c r="F306" s="262"/>
      <c r="G306" s="261"/>
      <c r="H306" s="199">
        <f t="shared" ref="H306:I306" si="235">SUM(H307)</f>
        <v>30831032.219999999</v>
      </c>
      <c r="I306" s="199">
        <f t="shared" si="235"/>
        <v>0</v>
      </c>
      <c r="J306" s="199">
        <f>SUM(J307)</f>
        <v>30831032.219999999</v>
      </c>
      <c r="K306" s="199">
        <f t="shared" ref="K306:N306" si="236">SUM(K307)</f>
        <v>47414780.619999997</v>
      </c>
      <c r="L306" s="199">
        <f t="shared" si="236"/>
        <v>0</v>
      </c>
      <c r="M306" s="199">
        <f t="shared" si="236"/>
        <v>47414780.619999997</v>
      </c>
      <c r="N306" s="199">
        <f t="shared" si="236"/>
        <v>0</v>
      </c>
      <c r="O306" s="220"/>
      <c r="P306" s="220"/>
    </row>
    <row r="307" spans="1:16" ht="26.25" x14ac:dyDescent="0.25">
      <c r="A307" s="211" t="s">
        <v>459</v>
      </c>
      <c r="B307" s="304" t="s">
        <v>39</v>
      </c>
      <c r="C307" s="304" t="s">
        <v>129</v>
      </c>
      <c r="D307" s="304" t="s">
        <v>460</v>
      </c>
      <c r="E307" s="260">
        <v>903</v>
      </c>
      <c r="F307" s="262" t="s">
        <v>465</v>
      </c>
      <c r="G307" s="271" t="s">
        <v>7</v>
      </c>
      <c r="H307" s="229">
        <f t="shared" ref="H307:O308" si="237">SUM(H308)</f>
        <v>30831032.219999999</v>
      </c>
      <c r="I307" s="87">
        <f t="shared" si="237"/>
        <v>0</v>
      </c>
      <c r="J307" s="87">
        <f t="shared" si="237"/>
        <v>30831032.219999999</v>
      </c>
      <c r="K307" s="87">
        <f t="shared" si="237"/>
        <v>47414780.619999997</v>
      </c>
      <c r="L307" s="87">
        <f t="shared" si="237"/>
        <v>0</v>
      </c>
      <c r="M307" s="87">
        <f>SUM(M308)</f>
        <v>47414780.619999997</v>
      </c>
      <c r="N307" s="87">
        <f t="shared" si="237"/>
        <v>0</v>
      </c>
      <c r="O307" s="87">
        <f t="shared" si="237"/>
        <v>0</v>
      </c>
      <c r="P307" s="87">
        <f>SUM(P308)</f>
        <v>0</v>
      </c>
    </row>
    <row r="308" spans="1:16" ht="23.25" x14ac:dyDescent="0.25">
      <c r="A308" s="141" t="s">
        <v>293</v>
      </c>
      <c r="B308" s="313" t="s">
        <v>39</v>
      </c>
      <c r="C308" s="310" t="s">
        <v>129</v>
      </c>
      <c r="D308" s="313" t="s">
        <v>460</v>
      </c>
      <c r="E308" s="269">
        <v>903</v>
      </c>
      <c r="F308" s="156" t="s">
        <v>465</v>
      </c>
      <c r="G308" s="155" t="s">
        <v>16</v>
      </c>
      <c r="H308" s="345">
        <f t="shared" si="237"/>
        <v>30831032.219999999</v>
      </c>
      <c r="I308" s="220">
        <f t="shared" si="237"/>
        <v>0</v>
      </c>
      <c r="J308" s="220">
        <f t="shared" si="237"/>
        <v>30831032.219999999</v>
      </c>
      <c r="K308" s="220">
        <f t="shared" si="237"/>
        <v>47414780.619999997</v>
      </c>
      <c r="L308" s="220">
        <f t="shared" si="237"/>
        <v>0</v>
      </c>
      <c r="M308" s="220">
        <f>SUM(M309)</f>
        <v>47414780.619999997</v>
      </c>
      <c r="N308" s="220">
        <f t="shared" si="237"/>
        <v>0</v>
      </c>
      <c r="O308" s="220">
        <f t="shared" si="237"/>
        <v>0</v>
      </c>
      <c r="P308" s="220">
        <f>SUM(P309)</f>
        <v>0</v>
      </c>
    </row>
    <row r="309" spans="1:16" x14ac:dyDescent="0.25">
      <c r="A309" s="247" t="s">
        <v>131</v>
      </c>
      <c r="B309" s="313" t="s">
        <v>39</v>
      </c>
      <c r="C309" s="310" t="s">
        <v>129</v>
      </c>
      <c r="D309" s="313" t="s">
        <v>460</v>
      </c>
      <c r="E309" s="269">
        <v>903</v>
      </c>
      <c r="F309" s="156" t="s">
        <v>465</v>
      </c>
      <c r="G309" s="155" t="s">
        <v>130</v>
      </c>
      <c r="H309" s="345">
        <f>SUM(Лист1!G82)</f>
        <v>30831032.219999999</v>
      </c>
      <c r="I309" s="220">
        <f>SUM(Лист1!H82)</f>
        <v>0</v>
      </c>
      <c r="J309" s="220">
        <f>SUM(Лист1!I82)</f>
        <v>30831032.219999999</v>
      </c>
      <c r="K309" s="220">
        <f>SUM(Лист1!J82)</f>
        <v>47414780.619999997</v>
      </c>
      <c r="L309" s="220">
        <f>SUM(Лист1!K82)</f>
        <v>0</v>
      </c>
      <c r="M309" s="220">
        <f>SUM(Лист1!L82)</f>
        <v>47414780.619999997</v>
      </c>
      <c r="N309" s="220">
        <f>SUM(Лист1!M82)</f>
        <v>0</v>
      </c>
      <c r="O309" s="220">
        <f>SUM(Лист1!N82)</f>
        <v>0</v>
      </c>
      <c r="P309" s="220">
        <f>SUM(Лист1!O82)</f>
        <v>0</v>
      </c>
    </row>
    <row r="310" spans="1:16" ht="26.25" x14ac:dyDescent="0.25">
      <c r="A310" s="53" t="s">
        <v>273</v>
      </c>
      <c r="B310" s="63" t="s">
        <v>55</v>
      </c>
      <c r="C310" s="58"/>
      <c r="D310" s="58"/>
      <c r="E310" s="41"/>
      <c r="F310" s="103"/>
      <c r="G310" s="102"/>
      <c r="H310" s="87">
        <f t="shared" ref="H310:N310" si="238">SUM(H311+H322+H370+H378+H392)</f>
        <v>112656615</v>
      </c>
      <c r="I310" s="87">
        <f t="shared" si="238"/>
        <v>1530000</v>
      </c>
      <c r="J310" s="87">
        <f t="shared" si="238"/>
        <v>114186615</v>
      </c>
      <c r="K310" s="87">
        <f t="shared" si="238"/>
        <v>97124110</v>
      </c>
      <c r="L310" s="87">
        <f t="shared" si="238"/>
        <v>0</v>
      </c>
      <c r="M310" s="87">
        <f t="shared" si="238"/>
        <v>97124110</v>
      </c>
      <c r="N310" s="87">
        <f t="shared" si="238"/>
        <v>112463250</v>
      </c>
      <c r="O310" s="87">
        <f t="shared" ref="O310" si="239">SUM(O311+O322+O370+O378+O392)</f>
        <v>-5093218.25</v>
      </c>
      <c r="P310" s="87">
        <f t="shared" ref="P310" si="240">SUM(P311+P322+P370+P378+P392)</f>
        <v>107370031.75</v>
      </c>
    </row>
    <row r="311" spans="1:16" ht="18" x14ac:dyDescent="0.25">
      <c r="A311" s="175" t="s">
        <v>201</v>
      </c>
      <c r="B311" s="63" t="s">
        <v>55</v>
      </c>
      <c r="C311" s="66" t="s">
        <v>127</v>
      </c>
      <c r="D311" s="66"/>
      <c r="E311" s="41"/>
      <c r="F311" s="103"/>
      <c r="G311" s="102"/>
      <c r="H311" s="87">
        <f t="shared" ref="H311:P313" si="241">SUM(H312)</f>
        <v>13987170</v>
      </c>
      <c r="I311" s="87">
        <f t="shared" si="241"/>
        <v>0</v>
      </c>
      <c r="J311" s="87">
        <f t="shared" si="241"/>
        <v>13987170</v>
      </c>
      <c r="K311" s="87">
        <f t="shared" si="241"/>
        <v>12778650</v>
      </c>
      <c r="L311" s="87">
        <f t="shared" si="241"/>
        <v>0</v>
      </c>
      <c r="M311" s="87">
        <f t="shared" si="241"/>
        <v>12778650</v>
      </c>
      <c r="N311" s="87">
        <f t="shared" si="241"/>
        <v>13179830</v>
      </c>
      <c r="O311" s="87">
        <f t="shared" si="241"/>
        <v>0</v>
      </c>
      <c r="P311" s="87">
        <f t="shared" si="241"/>
        <v>13179830</v>
      </c>
    </row>
    <row r="312" spans="1:16" ht="51.75" x14ac:dyDescent="0.25">
      <c r="A312" s="112" t="s">
        <v>116</v>
      </c>
      <c r="B312" s="63" t="s">
        <v>55</v>
      </c>
      <c r="C312" s="66" t="s">
        <v>127</v>
      </c>
      <c r="D312" s="66" t="s">
        <v>37</v>
      </c>
      <c r="E312" s="41"/>
      <c r="F312" s="103"/>
      <c r="G312" s="102"/>
      <c r="H312" s="87">
        <f t="shared" si="241"/>
        <v>13987170</v>
      </c>
      <c r="I312" s="87">
        <f t="shared" si="241"/>
        <v>0</v>
      </c>
      <c r="J312" s="87">
        <f t="shared" si="241"/>
        <v>13987170</v>
      </c>
      <c r="K312" s="87">
        <f t="shared" si="241"/>
        <v>12778650</v>
      </c>
      <c r="L312" s="87">
        <f t="shared" si="241"/>
        <v>0</v>
      </c>
      <c r="M312" s="87">
        <f t="shared" si="241"/>
        <v>12778650</v>
      </c>
      <c r="N312" s="87">
        <f t="shared" si="241"/>
        <v>13179830</v>
      </c>
      <c r="O312" s="87">
        <f t="shared" si="241"/>
        <v>0</v>
      </c>
      <c r="P312" s="87">
        <f t="shared" si="241"/>
        <v>13179830</v>
      </c>
    </row>
    <row r="313" spans="1:16" ht="39" x14ac:dyDescent="0.25">
      <c r="A313" s="112" t="s">
        <v>117</v>
      </c>
      <c r="B313" s="63" t="s">
        <v>55</v>
      </c>
      <c r="C313" s="66" t="s">
        <v>127</v>
      </c>
      <c r="D313" s="66" t="s">
        <v>90</v>
      </c>
      <c r="E313" s="41"/>
      <c r="F313" s="103"/>
      <c r="G313" s="102"/>
      <c r="H313" s="87">
        <f t="shared" si="241"/>
        <v>13987170</v>
      </c>
      <c r="I313" s="87">
        <f t="shared" si="241"/>
        <v>0</v>
      </c>
      <c r="J313" s="87">
        <f t="shared" si="241"/>
        <v>13987170</v>
      </c>
      <c r="K313" s="87">
        <f t="shared" si="241"/>
        <v>12778650</v>
      </c>
      <c r="L313" s="87">
        <f t="shared" si="241"/>
        <v>0</v>
      </c>
      <c r="M313" s="87">
        <f t="shared" si="241"/>
        <v>12778650</v>
      </c>
      <c r="N313" s="87">
        <f t="shared" si="241"/>
        <v>13179830</v>
      </c>
      <c r="O313" s="87">
        <f t="shared" si="241"/>
        <v>0</v>
      </c>
      <c r="P313" s="87">
        <f t="shared" si="241"/>
        <v>13179830</v>
      </c>
    </row>
    <row r="314" spans="1:16" ht="33" x14ac:dyDescent="0.25">
      <c r="A314" s="318" t="s">
        <v>286</v>
      </c>
      <c r="B314" s="63" t="s">
        <v>55</v>
      </c>
      <c r="C314" s="66" t="s">
        <v>127</v>
      </c>
      <c r="D314" s="66" t="s">
        <v>90</v>
      </c>
      <c r="E314" s="47">
        <v>926</v>
      </c>
      <c r="F314" s="84" t="s">
        <v>107</v>
      </c>
      <c r="G314" s="84" t="s">
        <v>7</v>
      </c>
      <c r="H314" s="87">
        <f>SUM(H315+H318)</f>
        <v>13987170</v>
      </c>
      <c r="I314" s="87">
        <f>SUM(I315+I318)</f>
        <v>0</v>
      </c>
      <c r="J314" s="87">
        <f>SUM(J315+J318)</f>
        <v>13987170</v>
      </c>
      <c r="K314" s="87">
        <f t="shared" ref="K314:N314" si="242">SUM(K315+K318)</f>
        <v>12778650</v>
      </c>
      <c r="L314" s="87">
        <f t="shared" ref="L314" si="243">SUM(L315+L318)</f>
        <v>0</v>
      </c>
      <c r="M314" s="87">
        <f>SUM(M315+M318)</f>
        <v>12778650</v>
      </c>
      <c r="N314" s="87">
        <f t="shared" si="242"/>
        <v>13179830</v>
      </c>
      <c r="O314" s="87">
        <f t="shared" ref="O314" si="244">SUM(O315+O318)</f>
        <v>0</v>
      </c>
      <c r="P314" s="87">
        <f>SUM(P315+P318)</f>
        <v>13179830</v>
      </c>
    </row>
    <row r="315" spans="1:16" ht="26.25" x14ac:dyDescent="0.25">
      <c r="A315" s="46" t="s">
        <v>64</v>
      </c>
      <c r="B315" s="62" t="s">
        <v>55</v>
      </c>
      <c r="C315" s="67" t="s">
        <v>127</v>
      </c>
      <c r="D315" s="67" t="s">
        <v>90</v>
      </c>
      <c r="E315" s="56">
        <v>926</v>
      </c>
      <c r="F315" s="132">
        <v>80320</v>
      </c>
      <c r="G315" s="129" t="s">
        <v>7</v>
      </c>
      <c r="H315" s="87">
        <f>SUM(H316)</f>
        <v>13963170</v>
      </c>
      <c r="I315" s="87">
        <f>SUM(I316)</f>
        <v>0</v>
      </c>
      <c r="J315" s="87">
        <f>SUM(J316)</f>
        <v>13963170</v>
      </c>
      <c r="K315" s="87">
        <f t="shared" ref="K315:O315" si="245">SUM(K316)</f>
        <v>12754650</v>
      </c>
      <c r="L315" s="87">
        <f t="shared" si="245"/>
        <v>0</v>
      </c>
      <c r="M315" s="87">
        <f>SUM(M316)</f>
        <v>12754650</v>
      </c>
      <c r="N315" s="87">
        <f t="shared" si="245"/>
        <v>13155830</v>
      </c>
      <c r="O315" s="87">
        <f t="shared" si="245"/>
        <v>0</v>
      </c>
      <c r="P315" s="87">
        <f>SUM(P316)</f>
        <v>13155830</v>
      </c>
    </row>
    <row r="316" spans="1:16" ht="23.25" x14ac:dyDescent="0.25">
      <c r="A316" s="141" t="s">
        <v>293</v>
      </c>
      <c r="B316" s="60" t="s">
        <v>55</v>
      </c>
      <c r="C316" s="68" t="s">
        <v>127</v>
      </c>
      <c r="D316" s="68" t="s">
        <v>90</v>
      </c>
      <c r="E316" s="41">
        <v>926</v>
      </c>
      <c r="F316" s="103">
        <v>80320</v>
      </c>
      <c r="G316" s="102" t="s">
        <v>16</v>
      </c>
      <c r="H316" s="220">
        <f>SUM(H317:H317)</f>
        <v>13963170</v>
      </c>
      <c r="I316" s="220">
        <f>SUM(I317:I317)</f>
        <v>0</v>
      </c>
      <c r="J316" s="220">
        <f>SUM(J317:J317)</f>
        <v>13963170</v>
      </c>
      <c r="K316" s="220">
        <f t="shared" ref="K316:O316" si="246">SUM(K317:K317)</f>
        <v>12754650</v>
      </c>
      <c r="L316" s="220">
        <f t="shared" si="246"/>
        <v>0</v>
      </c>
      <c r="M316" s="220">
        <f>SUM(M317:M317)</f>
        <v>12754650</v>
      </c>
      <c r="N316" s="220">
        <f t="shared" si="246"/>
        <v>13155830</v>
      </c>
      <c r="O316" s="220">
        <f t="shared" si="246"/>
        <v>0</v>
      </c>
      <c r="P316" s="220">
        <f>SUM(P317:P317)</f>
        <v>13155830</v>
      </c>
    </row>
    <row r="317" spans="1:16" x14ac:dyDescent="0.25">
      <c r="A317" s="107" t="s">
        <v>131</v>
      </c>
      <c r="B317" s="89" t="s">
        <v>55</v>
      </c>
      <c r="C317" s="90">
        <v>1</v>
      </c>
      <c r="D317" s="90">
        <v>11</v>
      </c>
      <c r="E317" s="91">
        <v>926</v>
      </c>
      <c r="F317" s="193">
        <v>80320</v>
      </c>
      <c r="G317" s="176">
        <v>610</v>
      </c>
      <c r="H317" s="220">
        <f>SUM(Лист1!G159)</f>
        <v>13963170</v>
      </c>
      <c r="I317" s="220">
        <f>SUM(Лист1!H159)</f>
        <v>0</v>
      </c>
      <c r="J317" s="220">
        <f>SUM(H317+I317)</f>
        <v>13963170</v>
      </c>
      <c r="K317" s="220">
        <f>SUM(Лист1!J159)</f>
        <v>12754650</v>
      </c>
      <c r="L317" s="220">
        <f>SUM(Лист1!K159)</f>
        <v>0</v>
      </c>
      <c r="M317" s="220">
        <f>SUM(K317+L317)</f>
        <v>12754650</v>
      </c>
      <c r="N317" s="220">
        <f>SUM(Лист1!M159)</f>
        <v>13155830</v>
      </c>
      <c r="O317" s="220">
        <f>SUM(Лист1!N159)</f>
        <v>0</v>
      </c>
      <c r="P317" s="220">
        <f>SUM(N317+O317)</f>
        <v>13155830</v>
      </c>
    </row>
    <row r="318" spans="1:16" ht="26.25" x14ac:dyDescent="0.25">
      <c r="A318" s="238" t="s">
        <v>225</v>
      </c>
      <c r="B318" s="62" t="s">
        <v>55</v>
      </c>
      <c r="C318" s="67" t="s">
        <v>127</v>
      </c>
      <c r="D318" s="67" t="s">
        <v>90</v>
      </c>
      <c r="E318" s="56">
        <v>926</v>
      </c>
      <c r="F318" s="130">
        <v>14720</v>
      </c>
      <c r="G318" s="134" t="s">
        <v>7</v>
      </c>
      <c r="H318" s="87">
        <f>SUM(H320)</f>
        <v>24000</v>
      </c>
      <c r="I318" s="87">
        <f>SUM(I320)</f>
        <v>0</v>
      </c>
      <c r="J318" s="87">
        <f>SUM(J320)</f>
        <v>24000</v>
      </c>
      <c r="K318" s="87">
        <f t="shared" ref="K318:N318" si="247">SUM(K320)</f>
        <v>24000</v>
      </c>
      <c r="L318" s="87">
        <f t="shared" ref="L318" si="248">SUM(L320)</f>
        <v>0</v>
      </c>
      <c r="M318" s="87">
        <f>SUM(M320)</f>
        <v>24000</v>
      </c>
      <c r="N318" s="87">
        <f t="shared" si="247"/>
        <v>24000</v>
      </c>
      <c r="O318" s="87">
        <f t="shared" ref="O318" si="249">SUM(O320)</f>
        <v>0</v>
      </c>
      <c r="P318" s="87">
        <f>SUM(P320)</f>
        <v>24000</v>
      </c>
    </row>
    <row r="319" spans="1:16" ht="90" x14ac:dyDescent="0.25">
      <c r="A319" s="238" t="s">
        <v>242</v>
      </c>
      <c r="B319" s="62" t="s">
        <v>55</v>
      </c>
      <c r="C319" s="67" t="s">
        <v>127</v>
      </c>
      <c r="D319" s="67" t="s">
        <v>90</v>
      </c>
      <c r="E319" s="56">
        <v>926</v>
      </c>
      <c r="F319" s="130">
        <v>14723</v>
      </c>
      <c r="G319" s="134" t="s">
        <v>7</v>
      </c>
      <c r="H319" s="87">
        <f>SUM(H320)</f>
        <v>24000</v>
      </c>
      <c r="I319" s="87">
        <f>SUM(I320)</f>
        <v>0</v>
      </c>
      <c r="J319" s="87">
        <f>SUM(J320)</f>
        <v>24000</v>
      </c>
      <c r="K319" s="87">
        <f t="shared" ref="K319:O319" si="250">SUM(K320)</f>
        <v>24000</v>
      </c>
      <c r="L319" s="87">
        <f t="shared" si="250"/>
        <v>0</v>
      </c>
      <c r="M319" s="87">
        <f>SUM(M320)</f>
        <v>24000</v>
      </c>
      <c r="N319" s="87">
        <f t="shared" si="250"/>
        <v>24000</v>
      </c>
      <c r="O319" s="87">
        <f t="shared" si="250"/>
        <v>0</v>
      </c>
      <c r="P319" s="87">
        <f>SUM(P320)</f>
        <v>24000</v>
      </c>
    </row>
    <row r="320" spans="1:16" ht="23.25" x14ac:dyDescent="0.25">
      <c r="A320" s="141" t="s">
        <v>293</v>
      </c>
      <c r="B320" s="60" t="s">
        <v>55</v>
      </c>
      <c r="C320" s="68" t="s">
        <v>127</v>
      </c>
      <c r="D320" s="68" t="s">
        <v>90</v>
      </c>
      <c r="E320" s="41">
        <v>926</v>
      </c>
      <c r="F320" s="109">
        <v>14723</v>
      </c>
      <c r="G320" s="102" t="s">
        <v>16</v>
      </c>
      <c r="H320" s="220">
        <f t="shared" ref="H320:P320" si="251">SUM(H321)</f>
        <v>24000</v>
      </c>
      <c r="I320" s="220">
        <f t="shared" si="251"/>
        <v>0</v>
      </c>
      <c r="J320" s="220">
        <f t="shared" si="251"/>
        <v>24000</v>
      </c>
      <c r="K320" s="220">
        <f t="shared" si="251"/>
        <v>24000</v>
      </c>
      <c r="L320" s="220">
        <f t="shared" si="251"/>
        <v>0</v>
      </c>
      <c r="M320" s="220">
        <f t="shared" si="251"/>
        <v>24000</v>
      </c>
      <c r="N320" s="220">
        <f t="shared" si="251"/>
        <v>24000</v>
      </c>
      <c r="O320" s="220">
        <f t="shared" si="251"/>
        <v>0</v>
      </c>
      <c r="P320" s="220">
        <f t="shared" si="251"/>
        <v>24000</v>
      </c>
    </row>
    <row r="321" spans="1:16" x14ac:dyDescent="0.25">
      <c r="A321" s="107" t="s">
        <v>131</v>
      </c>
      <c r="B321" s="60" t="s">
        <v>55</v>
      </c>
      <c r="C321" s="68" t="s">
        <v>127</v>
      </c>
      <c r="D321" s="68" t="s">
        <v>90</v>
      </c>
      <c r="E321" s="41">
        <v>926</v>
      </c>
      <c r="F321" s="109">
        <v>14723</v>
      </c>
      <c r="G321" s="102" t="s">
        <v>130</v>
      </c>
      <c r="H321" s="220">
        <f>SUM(Лист1!G163)</f>
        <v>24000</v>
      </c>
      <c r="I321" s="220">
        <f>SUM(Лист1!H163)</f>
        <v>0</v>
      </c>
      <c r="J321" s="220">
        <f>SUM(H321+I321)</f>
        <v>24000</v>
      </c>
      <c r="K321" s="220">
        <f>SUM(Лист1!J163)</f>
        <v>24000</v>
      </c>
      <c r="L321" s="220">
        <f>SUM(Лист1!K163)</f>
        <v>0</v>
      </c>
      <c r="M321" s="220">
        <f>SUM(K321+L321)</f>
        <v>24000</v>
      </c>
      <c r="N321" s="220">
        <f>SUM(Лист1!M163)</f>
        <v>24000</v>
      </c>
      <c r="O321" s="220">
        <f>SUM(Лист1!N163)</f>
        <v>0</v>
      </c>
      <c r="P321" s="220">
        <f>SUM(N321+O321)</f>
        <v>24000</v>
      </c>
    </row>
    <row r="322" spans="1:16" ht="29.25" x14ac:dyDescent="0.25">
      <c r="A322" s="175" t="s">
        <v>208</v>
      </c>
      <c r="B322" s="63" t="s">
        <v>55</v>
      </c>
      <c r="C322" s="66" t="s">
        <v>103</v>
      </c>
      <c r="D322" s="66"/>
      <c r="E322" s="41"/>
      <c r="F322" s="109"/>
      <c r="G322" s="108"/>
      <c r="H322" s="199">
        <f>SUM(H323+H356+H363)</f>
        <v>62307286</v>
      </c>
      <c r="I322" s="199">
        <f>SUM(I323+I356+I363)</f>
        <v>0</v>
      </c>
      <c r="J322" s="199">
        <f>SUM(J323+J356+J363)</f>
        <v>62307286</v>
      </c>
      <c r="K322" s="199">
        <f t="shared" ref="K322:P322" si="252">SUM(K323+K356)</f>
        <v>55722900</v>
      </c>
      <c r="L322" s="199">
        <f t="shared" ref="L322" si="253">SUM(L323+L356)</f>
        <v>0</v>
      </c>
      <c r="M322" s="199">
        <f>SUM(M323+M356)</f>
        <v>55722900</v>
      </c>
      <c r="N322" s="199">
        <f t="shared" si="252"/>
        <v>70802630</v>
      </c>
      <c r="O322" s="199">
        <f t="shared" si="252"/>
        <v>-5093218.25</v>
      </c>
      <c r="P322" s="199">
        <f t="shared" si="252"/>
        <v>65709411.75</v>
      </c>
    </row>
    <row r="323" spans="1:16" ht="39" x14ac:dyDescent="0.25">
      <c r="A323" s="112" t="s">
        <v>118</v>
      </c>
      <c r="B323" s="63" t="s">
        <v>55</v>
      </c>
      <c r="C323" s="66" t="s">
        <v>103</v>
      </c>
      <c r="D323" s="66" t="s">
        <v>37</v>
      </c>
      <c r="E323" s="41"/>
      <c r="F323" s="109"/>
      <c r="G323" s="108"/>
      <c r="H323" s="199">
        <f t="shared" ref="H323:P323" si="254">SUM(H324)</f>
        <v>62049828</v>
      </c>
      <c r="I323" s="199">
        <f t="shared" si="254"/>
        <v>0</v>
      </c>
      <c r="J323" s="199">
        <f t="shared" si="254"/>
        <v>62049828</v>
      </c>
      <c r="K323" s="199">
        <f t="shared" si="254"/>
        <v>55722900</v>
      </c>
      <c r="L323" s="199">
        <f t="shared" si="254"/>
        <v>0</v>
      </c>
      <c r="M323" s="199">
        <f t="shared" si="254"/>
        <v>55722900</v>
      </c>
      <c r="N323" s="199">
        <f t="shared" si="254"/>
        <v>56127730</v>
      </c>
      <c r="O323" s="199">
        <f t="shared" si="254"/>
        <v>0</v>
      </c>
      <c r="P323" s="199">
        <f t="shared" si="254"/>
        <v>56127730</v>
      </c>
    </row>
    <row r="324" spans="1:16" ht="39" x14ac:dyDescent="0.25">
      <c r="A324" s="112" t="s">
        <v>119</v>
      </c>
      <c r="B324" s="63" t="s">
        <v>55</v>
      </c>
      <c r="C324" s="66" t="s">
        <v>103</v>
      </c>
      <c r="D324" s="66" t="s">
        <v>90</v>
      </c>
      <c r="E324" s="41"/>
      <c r="F324" s="109"/>
      <c r="G324" s="108"/>
      <c r="H324" s="199">
        <f>SUM(H325+H328+H331+H334+H353+H347+H350+H341+H344)</f>
        <v>62049828</v>
      </c>
      <c r="I324" s="199">
        <f>SUM(I325+I328+I331+I334+I353+I347+I350+I341+I344)</f>
        <v>0</v>
      </c>
      <c r="J324" s="199">
        <f>SUM(J325+J328+J331+J334+J353+J347+J350+J341+J344)</f>
        <v>62049828</v>
      </c>
      <c r="K324" s="199">
        <f t="shared" ref="K324:N324" si="255">SUM(K325+K328+K331+K334+K353+K347+K350+K341+K344)</f>
        <v>55722900</v>
      </c>
      <c r="L324" s="199">
        <f t="shared" ref="L324" si="256">SUM(L325+L328+L331+L334+L353+L347+L350+L341+L344)</f>
        <v>0</v>
      </c>
      <c r="M324" s="199">
        <f>SUM(M325+M328+M331+M334+M353+M347+M350+M341+M344)</f>
        <v>55722900</v>
      </c>
      <c r="N324" s="199">
        <f t="shared" si="255"/>
        <v>56127730</v>
      </c>
      <c r="O324" s="199">
        <f t="shared" ref="O324" si="257">SUM(O325+O328+O331+O334+O353+O347+O350+O341+O344)</f>
        <v>0</v>
      </c>
      <c r="P324" s="199">
        <f>SUM(P325+P328+P331+P334+P353+P347+P350+P341+P344)</f>
        <v>56127730</v>
      </c>
    </row>
    <row r="325" spans="1:16" x14ac:dyDescent="0.25">
      <c r="A325" s="46" t="s">
        <v>65</v>
      </c>
      <c r="B325" s="62" t="s">
        <v>55</v>
      </c>
      <c r="C325" s="67" t="s">
        <v>103</v>
      </c>
      <c r="D325" s="67" t="s">
        <v>90</v>
      </c>
      <c r="E325" s="56">
        <v>926</v>
      </c>
      <c r="F325" s="132">
        <v>80450</v>
      </c>
      <c r="G325" s="133" t="s">
        <v>7</v>
      </c>
      <c r="H325" s="87">
        <f>SUM(H326)</f>
        <v>12554279</v>
      </c>
      <c r="I325" s="87">
        <f>SUM(I326)</f>
        <v>0</v>
      </c>
      <c r="J325" s="87">
        <f>SUM(J326)</f>
        <v>12554279</v>
      </c>
      <c r="K325" s="87">
        <f t="shared" ref="K325:O325" si="258">SUM(K326)</f>
        <v>5533195</v>
      </c>
      <c r="L325" s="87">
        <f t="shared" si="258"/>
        <v>0</v>
      </c>
      <c r="M325" s="87">
        <f>SUM(M326)</f>
        <v>5533195</v>
      </c>
      <c r="N325" s="87">
        <f t="shared" si="258"/>
        <v>5781061</v>
      </c>
      <c r="O325" s="87">
        <f t="shared" si="258"/>
        <v>0</v>
      </c>
      <c r="P325" s="87">
        <f>SUM(P326)</f>
        <v>5781061</v>
      </c>
    </row>
    <row r="326" spans="1:16" ht="23.25" x14ac:dyDescent="0.25">
      <c r="A326" s="141" t="s">
        <v>293</v>
      </c>
      <c r="B326" s="60" t="s">
        <v>55</v>
      </c>
      <c r="C326" s="68" t="s">
        <v>103</v>
      </c>
      <c r="D326" s="68" t="s">
        <v>90</v>
      </c>
      <c r="E326" s="41">
        <v>926</v>
      </c>
      <c r="F326" s="103">
        <v>80450</v>
      </c>
      <c r="G326" s="102" t="s">
        <v>16</v>
      </c>
      <c r="H326" s="220">
        <f>SUM(H327:H327)</f>
        <v>12554279</v>
      </c>
      <c r="I326" s="220">
        <f>SUM(I327:I327)</f>
        <v>0</v>
      </c>
      <c r="J326" s="220">
        <f>SUM(J327:J327)</f>
        <v>12554279</v>
      </c>
      <c r="K326" s="220">
        <f t="shared" ref="K326:O326" si="259">SUM(K327:K327)</f>
        <v>5533195</v>
      </c>
      <c r="L326" s="220">
        <f t="shared" si="259"/>
        <v>0</v>
      </c>
      <c r="M326" s="220">
        <f>SUM(M327:M327)</f>
        <v>5533195</v>
      </c>
      <c r="N326" s="220">
        <f t="shared" si="259"/>
        <v>5781061</v>
      </c>
      <c r="O326" s="220">
        <f t="shared" si="259"/>
        <v>0</v>
      </c>
      <c r="P326" s="220">
        <f>SUM(P327:P327)</f>
        <v>5781061</v>
      </c>
    </row>
    <row r="327" spans="1:16" x14ac:dyDescent="0.25">
      <c r="A327" s="107" t="s">
        <v>131</v>
      </c>
      <c r="B327" s="60" t="s">
        <v>55</v>
      </c>
      <c r="C327" s="68" t="s">
        <v>103</v>
      </c>
      <c r="D327" s="68" t="s">
        <v>90</v>
      </c>
      <c r="E327" s="41">
        <v>926</v>
      </c>
      <c r="F327" s="103">
        <v>80450</v>
      </c>
      <c r="G327" s="102" t="s">
        <v>130</v>
      </c>
      <c r="H327" s="220">
        <f>SUM(Лист1!G176)</f>
        <v>12554279</v>
      </c>
      <c r="I327" s="220">
        <f>SUM(Лист1!H176)</f>
        <v>0</v>
      </c>
      <c r="J327" s="220">
        <f>SUM(H327+I327)</f>
        <v>12554279</v>
      </c>
      <c r="K327" s="220">
        <f>SUM(Лист1!J176)</f>
        <v>5533195</v>
      </c>
      <c r="L327" s="220">
        <f>SUM(Лист1!K176)</f>
        <v>0</v>
      </c>
      <c r="M327" s="220">
        <f>SUM(K327+L327)</f>
        <v>5533195</v>
      </c>
      <c r="N327" s="220">
        <f>SUM(Лист1!M176)</f>
        <v>5781061</v>
      </c>
      <c r="O327" s="220">
        <f>SUM(Лист1!N176)</f>
        <v>0</v>
      </c>
      <c r="P327" s="220">
        <f>SUM(N327+O327)</f>
        <v>5781061</v>
      </c>
    </row>
    <row r="328" spans="1:16" x14ac:dyDescent="0.25">
      <c r="A328" s="112" t="s">
        <v>166</v>
      </c>
      <c r="B328" s="62" t="s">
        <v>55</v>
      </c>
      <c r="C328" s="67" t="s">
        <v>103</v>
      </c>
      <c r="D328" s="67" t="s">
        <v>90</v>
      </c>
      <c r="E328" s="56">
        <v>926</v>
      </c>
      <c r="F328" s="132">
        <v>80480</v>
      </c>
      <c r="G328" s="133" t="s">
        <v>7</v>
      </c>
      <c r="H328" s="87">
        <f>SUM(H329)</f>
        <v>24195590</v>
      </c>
      <c r="I328" s="87">
        <f>SUM(I329)</f>
        <v>0</v>
      </c>
      <c r="J328" s="87">
        <f>SUM(J329)</f>
        <v>24195590</v>
      </c>
      <c r="K328" s="87">
        <f t="shared" ref="K328:O328" si="260">SUM(K329)</f>
        <v>19427383</v>
      </c>
      <c r="L328" s="87">
        <f t="shared" si="260"/>
        <v>0</v>
      </c>
      <c r="M328" s="87">
        <f>SUM(M329)</f>
        <v>19427383</v>
      </c>
      <c r="N328" s="87">
        <f t="shared" si="260"/>
        <v>19682635</v>
      </c>
      <c r="O328" s="87">
        <f t="shared" si="260"/>
        <v>0</v>
      </c>
      <c r="P328" s="87">
        <f>SUM(P329)</f>
        <v>19682635</v>
      </c>
    </row>
    <row r="329" spans="1:16" ht="23.25" x14ac:dyDescent="0.25">
      <c r="A329" s="141" t="s">
        <v>293</v>
      </c>
      <c r="B329" s="60" t="s">
        <v>55</v>
      </c>
      <c r="C329" s="68" t="s">
        <v>103</v>
      </c>
      <c r="D329" s="68" t="s">
        <v>90</v>
      </c>
      <c r="E329" s="41">
        <v>926</v>
      </c>
      <c r="F329" s="103">
        <v>80480</v>
      </c>
      <c r="G329" s="102" t="s">
        <v>16</v>
      </c>
      <c r="H329" s="220">
        <f>SUM(H330:H330)</f>
        <v>24195590</v>
      </c>
      <c r="I329" s="220">
        <f>SUM(I330:I330)</f>
        <v>0</v>
      </c>
      <c r="J329" s="220">
        <f>SUM(J330:J330)</f>
        <v>24195590</v>
      </c>
      <c r="K329" s="220">
        <f t="shared" ref="K329:O329" si="261">SUM(K330:K330)</f>
        <v>19427383</v>
      </c>
      <c r="L329" s="220">
        <f t="shared" si="261"/>
        <v>0</v>
      </c>
      <c r="M329" s="220">
        <f>SUM(M330:M330)</f>
        <v>19427383</v>
      </c>
      <c r="N329" s="220">
        <f t="shared" si="261"/>
        <v>19682635</v>
      </c>
      <c r="O329" s="220">
        <f t="shared" si="261"/>
        <v>0</v>
      </c>
      <c r="P329" s="220">
        <f>SUM(P330:P330)</f>
        <v>19682635</v>
      </c>
    </row>
    <row r="330" spans="1:16" x14ac:dyDescent="0.25">
      <c r="A330" s="107" t="s">
        <v>131</v>
      </c>
      <c r="B330" s="60" t="s">
        <v>55</v>
      </c>
      <c r="C330" s="68" t="s">
        <v>103</v>
      </c>
      <c r="D330" s="68" t="s">
        <v>90</v>
      </c>
      <c r="E330" s="41">
        <v>926</v>
      </c>
      <c r="F330" s="103">
        <v>80480</v>
      </c>
      <c r="G330" s="102" t="s">
        <v>130</v>
      </c>
      <c r="H330" s="220">
        <f>SUM(Лист1!G182)</f>
        <v>24195590</v>
      </c>
      <c r="I330" s="220">
        <f>SUM(Лист1!H182)</f>
        <v>0</v>
      </c>
      <c r="J330" s="220">
        <f>SUM(H330+I330)</f>
        <v>24195590</v>
      </c>
      <c r="K330" s="220">
        <f>SUM(Лист1!J182)</f>
        <v>19427383</v>
      </c>
      <c r="L330" s="220">
        <f>SUM(Лист1!K182)</f>
        <v>0</v>
      </c>
      <c r="M330" s="220">
        <f>SUM(K330+L330)</f>
        <v>19427383</v>
      </c>
      <c r="N330" s="220">
        <f>SUM(Лист1!M182)</f>
        <v>19682635</v>
      </c>
      <c r="O330" s="220">
        <f>SUM(Лист1!N182)</f>
        <v>0</v>
      </c>
      <c r="P330" s="220">
        <f>SUM(N330+O330)</f>
        <v>19682635</v>
      </c>
    </row>
    <row r="331" spans="1:16" x14ac:dyDescent="0.25">
      <c r="A331" s="46" t="s">
        <v>66</v>
      </c>
      <c r="B331" s="62" t="s">
        <v>55</v>
      </c>
      <c r="C331" s="67" t="s">
        <v>103</v>
      </c>
      <c r="D331" s="67" t="s">
        <v>90</v>
      </c>
      <c r="E331" s="56">
        <v>926</v>
      </c>
      <c r="F331" s="132">
        <v>80490</v>
      </c>
      <c r="G331" s="133" t="s">
        <v>7</v>
      </c>
      <c r="H331" s="87">
        <f t="shared" ref="H331:P332" si="262">SUM(H332)</f>
        <v>1770463</v>
      </c>
      <c r="I331" s="87">
        <f t="shared" si="262"/>
        <v>0</v>
      </c>
      <c r="J331" s="87">
        <f t="shared" si="262"/>
        <v>1770463</v>
      </c>
      <c r="K331" s="87">
        <f t="shared" si="262"/>
        <v>1462528</v>
      </c>
      <c r="L331" s="87">
        <f t="shared" si="262"/>
        <v>0</v>
      </c>
      <c r="M331" s="87">
        <f t="shared" si="262"/>
        <v>1462528</v>
      </c>
      <c r="N331" s="87">
        <f t="shared" si="262"/>
        <v>1491160</v>
      </c>
      <c r="O331" s="87">
        <f t="shared" si="262"/>
        <v>0</v>
      </c>
      <c r="P331" s="87">
        <f t="shared" si="262"/>
        <v>1491160</v>
      </c>
    </row>
    <row r="332" spans="1:16" ht="23.25" x14ac:dyDescent="0.25">
      <c r="A332" s="141" t="s">
        <v>293</v>
      </c>
      <c r="B332" s="60" t="s">
        <v>55</v>
      </c>
      <c r="C332" s="68" t="s">
        <v>103</v>
      </c>
      <c r="D332" s="68" t="s">
        <v>90</v>
      </c>
      <c r="E332" s="41">
        <v>926</v>
      </c>
      <c r="F332" s="103">
        <v>80490</v>
      </c>
      <c r="G332" s="102" t="s">
        <v>16</v>
      </c>
      <c r="H332" s="220">
        <f t="shared" si="262"/>
        <v>1770463</v>
      </c>
      <c r="I332" s="220">
        <f t="shared" si="262"/>
        <v>0</v>
      </c>
      <c r="J332" s="220">
        <f t="shared" si="262"/>
        <v>1770463</v>
      </c>
      <c r="K332" s="220">
        <f t="shared" si="262"/>
        <v>1462528</v>
      </c>
      <c r="L332" s="220">
        <f t="shared" si="262"/>
        <v>0</v>
      </c>
      <c r="M332" s="220">
        <f t="shared" si="262"/>
        <v>1462528</v>
      </c>
      <c r="N332" s="220">
        <f t="shared" si="262"/>
        <v>1491160</v>
      </c>
      <c r="O332" s="220">
        <f t="shared" si="262"/>
        <v>0</v>
      </c>
      <c r="P332" s="220">
        <f t="shared" si="262"/>
        <v>1491160</v>
      </c>
    </row>
    <row r="333" spans="1:16" x14ac:dyDescent="0.25">
      <c r="A333" s="107" t="s">
        <v>131</v>
      </c>
      <c r="B333" s="60" t="s">
        <v>55</v>
      </c>
      <c r="C333" s="68" t="s">
        <v>103</v>
      </c>
      <c r="D333" s="68" t="s">
        <v>90</v>
      </c>
      <c r="E333" s="41">
        <v>926</v>
      </c>
      <c r="F333" s="103">
        <v>80490</v>
      </c>
      <c r="G333" s="102" t="s">
        <v>130</v>
      </c>
      <c r="H333" s="220">
        <f>SUM(Лист1!G210)</f>
        <v>1770463</v>
      </c>
      <c r="I333" s="220">
        <f>SUM(Лист1!H210)</f>
        <v>0</v>
      </c>
      <c r="J333" s="220">
        <f>SUM(H333+I333)</f>
        <v>1770463</v>
      </c>
      <c r="K333" s="220">
        <f>SUM(Лист1!J210)</f>
        <v>1462528</v>
      </c>
      <c r="L333" s="220">
        <f>SUM(Лист1!K210)</f>
        <v>0</v>
      </c>
      <c r="M333" s="220">
        <f>SUM(K333+L333)</f>
        <v>1462528</v>
      </c>
      <c r="N333" s="220">
        <f>SUM(Лист1!M210)</f>
        <v>1491160</v>
      </c>
      <c r="O333" s="220">
        <f>SUM(Лист1!N210)</f>
        <v>0</v>
      </c>
      <c r="P333" s="220">
        <f>SUM(N333+O333)</f>
        <v>1491160</v>
      </c>
    </row>
    <row r="334" spans="1:16" ht="26.25" x14ac:dyDescent="0.25">
      <c r="A334" s="112" t="s">
        <v>161</v>
      </c>
      <c r="B334" s="62" t="s">
        <v>55</v>
      </c>
      <c r="C334" s="67" t="s">
        <v>103</v>
      </c>
      <c r="D334" s="67" t="s">
        <v>90</v>
      </c>
      <c r="E334" s="134" t="s">
        <v>63</v>
      </c>
      <c r="F334" s="132">
        <v>80720</v>
      </c>
      <c r="G334" s="133" t="s">
        <v>7</v>
      </c>
      <c r="H334" s="87">
        <f>SUM(H335+H337+H339)</f>
        <v>11021050</v>
      </c>
      <c r="I334" s="87">
        <f>SUM(I335+I337+I339)</f>
        <v>0</v>
      </c>
      <c r="J334" s="87">
        <f>SUM(J335+J337+J339)</f>
        <v>11021050</v>
      </c>
      <c r="K334" s="87">
        <f t="shared" ref="K334:N334" si="263">SUM(K335+K337+K339)</f>
        <v>11370060</v>
      </c>
      <c r="L334" s="87">
        <f t="shared" ref="L334" si="264">SUM(L335+L337+L339)</f>
        <v>0</v>
      </c>
      <c r="M334" s="87">
        <f>SUM(M335+M337+M339)</f>
        <v>11370060</v>
      </c>
      <c r="N334" s="87">
        <f t="shared" si="263"/>
        <v>11775040</v>
      </c>
      <c r="O334" s="87">
        <f t="shared" ref="O334" si="265">SUM(O335+O337+O339)</f>
        <v>0</v>
      </c>
      <c r="P334" s="87">
        <f>SUM(P335+P337+P339)</f>
        <v>11775040</v>
      </c>
    </row>
    <row r="335" spans="1:16" ht="33" x14ac:dyDescent="0.25">
      <c r="A335" s="52" t="s">
        <v>28</v>
      </c>
      <c r="B335" s="60" t="s">
        <v>55</v>
      </c>
      <c r="C335" s="68" t="s">
        <v>103</v>
      </c>
      <c r="D335" s="68" t="s">
        <v>90</v>
      </c>
      <c r="E335" s="108" t="s">
        <v>63</v>
      </c>
      <c r="F335" s="103">
        <v>80720</v>
      </c>
      <c r="G335" s="102" t="s">
        <v>29</v>
      </c>
      <c r="H335" s="220">
        <f>SUM(H336)</f>
        <v>10854700</v>
      </c>
      <c r="I335" s="220">
        <f>SUM(I336)</f>
        <v>0</v>
      </c>
      <c r="J335" s="220">
        <f>SUM(J336)</f>
        <v>10854700</v>
      </c>
      <c r="K335" s="220">
        <f t="shared" ref="K335:O335" si="266">SUM(K336)</f>
        <v>11288960</v>
      </c>
      <c r="L335" s="220">
        <f t="shared" si="266"/>
        <v>0</v>
      </c>
      <c r="M335" s="220">
        <f>SUM(M336)</f>
        <v>11288960</v>
      </c>
      <c r="N335" s="220">
        <f t="shared" si="266"/>
        <v>11588140</v>
      </c>
      <c r="O335" s="220">
        <f t="shared" si="266"/>
        <v>0</v>
      </c>
      <c r="P335" s="220">
        <f>SUM(P336)</f>
        <v>11588140</v>
      </c>
    </row>
    <row r="336" spans="1:16" x14ac:dyDescent="0.25">
      <c r="A336" s="43" t="s">
        <v>32</v>
      </c>
      <c r="B336" s="60" t="s">
        <v>55</v>
      </c>
      <c r="C336" s="68" t="s">
        <v>103</v>
      </c>
      <c r="D336" s="68" t="s">
        <v>90</v>
      </c>
      <c r="E336" s="108" t="s">
        <v>63</v>
      </c>
      <c r="F336" s="103">
        <v>80720</v>
      </c>
      <c r="G336" s="102" t="s">
        <v>33</v>
      </c>
      <c r="H336" s="220">
        <f>SUM(Лист1!G217)</f>
        <v>10854700</v>
      </c>
      <c r="I336" s="220">
        <f>SUM(Лист1!H217)</f>
        <v>0</v>
      </c>
      <c r="J336" s="220">
        <f>SUM(H336+I336)</f>
        <v>10854700</v>
      </c>
      <c r="K336" s="220">
        <f>SUM(Лист1!J217)</f>
        <v>11288960</v>
      </c>
      <c r="L336" s="220">
        <f>SUM(Лист1!K217)</f>
        <v>0</v>
      </c>
      <c r="M336" s="220">
        <f>SUM(K336+L336)</f>
        <v>11288960</v>
      </c>
      <c r="N336" s="220">
        <f>SUM(Лист1!M217)</f>
        <v>11588140</v>
      </c>
      <c r="O336" s="220">
        <f>SUM(Лист1!N217)</f>
        <v>0</v>
      </c>
      <c r="P336" s="220">
        <f>SUM(N336+O336)</f>
        <v>11588140</v>
      </c>
    </row>
    <row r="337" spans="1:16" x14ac:dyDescent="0.25">
      <c r="A337" s="52" t="s">
        <v>11</v>
      </c>
      <c r="B337" s="60" t="s">
        <v>55</v>
      </c>
      <c r="C337" s="68" t="s">
        <v>103</v>
      </c>
      <c r="D337" s="68" t="s">
        <v>90</v>
      </c>
      <c r="E337" s="108" t="s">
        <v>63</v>
      </c>
      <c r="F337" s="103">
        <v>80720</v>
      </c>
      <c r="G337" s="102" t="s">
        <v>12</v>
      </c>
      <c r="H337" s="220">
        <f>SUM(H338)</f>
        <v>150850</v>
      </c>
      <c r="I337" s="220">
        <f>SUM(I338)</f>
        <v>0</v>
      </c>
      <c r="J337" s="220">
        <f>SUM(J338)</f>
        <v>150850</v>
      </c>
      <c r="K337" s="220">
        <f t="shared" ref="K337:O337" si="267">SUM(K338)</f>
        <v>65600</v>
      </c>
      <c r="L337" s="220">
        <f t="shared" si="267"/>
        <v>0</v>
      </c>
      <c r="M337" s="220">
        <f>SUM(M338)</f>
        <v>65600</v>
      </c>
      <c r="N337" s="220">
        <f t="shared" si="267"/>
        <v>171400</v>
      </c>
      <c r="O337" s="220">
        <f t="shared" si="267"/>
        <v>0</v>
      </c>
      <c r="P337" s="220">
        <f>SUM(P338)</f>
        <v>171400</v>
      </c>
    </row>
    <row r="338" spans="1:16" x14ac:dyDescent="0.25">
      <c r="A338" s="106" t="s">
        <v>140</v>
      </c>
      <c r="B338" s="60" t="s">
        <v>55</v>
      </c>
      <c r="C338" s="68" t="s">
        <v>103</v>
      </c>
      <c r="D338" s="68" t="s">
        <v>90</v>
      </c>
      <c r="E338" s="108" t="s">
        <v>63</v>
      </c>
      <c r="F338" s="103">
        <v>80720</v>
      </c>
      <c r="G338" s="102" t="s">
        <v>14</v>
      </c>
      <c r="H338" s="220">
        <f>SUM(Лист1!G219)</f>
        <v>150850</v>
      </c>
      <c r="I338" s="220">
        <f>SUM(Лист1!H219)</f>
        <v>0</v>
      </c>
      <c r="J338" s="220">
        <f>SUM(H338+I338)</f>
        <v>150850</v>
      </c>
      <c r="K338" s="220">
        <f>SUM(Лист1!J219)</f>
        <v>65600</v>
      </c>
      <c r="L338" s="220">
        <f>SUM(Лист1!K219)</f>
        <v>0</v>
      </c>
      <c r="M338" s="220">
        <f>SUM(K338+L338)</f>
        <v>65600</v>
      </c>
      <c r="N338" s="220">
        <f>SUM(Лист1!M219)</f>
        <v>171400</v>
      </c>
      <c r="O338" s="220">
        <f>SUM(Лист1!N219)</f>
        <v>0</v>
      </c>
      <c r="P338" s="220">
        <f>SUM(N338+O338)</f>
        <v>171400</v>
      </c>
    </row>
    <row r="339" spans="1:16" x14ac:dyDescent="0.25">
      <c r="A339" s="52" t="s">
        <v>34</v>
      </c>
      <c r="B339" s="60" t="s">
        <v>55</v>
      </c>
      <c r="C339" s="68" t="s">
        <v>103</v>
      </c>
      <c r="D339" s="68" t="s">
        <v>90</v>
      </c>
      <c r="E339" s="108" t="s">
        <v>63</v>
      </c>
      <c r="F339" s="103">
        <v>80720</v>
      </c>
      <c r="G339" s="102" t="s">
        <v>35</v>
      </c>
      <c r="H339" s="220">
        <f>SUM(H340)</f>
        <v>15500</v>
      </c>
      <c r="I339" s="220">
        <f>SUM(I340)</f>
        <v>0</v>
      </c>
      <c r="J339" s="220">
        <f>SUM(J340)</f>
        <v>15500</v>
      </c>
      <c r="K339" s="220">
        <f t="shared" ref="K339:O339" si="268">SUM(K340)</f>
        <v>15500</v>
      </c>
      <c r="L339" s="220">
        <f t="shared" si="268"/>
        <v>0</v>
      </c>
      <c r="M339" s="220">
        <f>SUM(M340)</f>
        <v>15500</v>
      </c>
      <c r="N339" s="220">
        <f t="shared" si="268"/>
        <v>15500</v>
      </c>
      <c r="O339" s="220">
        <f t="shared" si="268"/>
        <v>0</v>
      </c>
      <c r="P339" s="220">
        <f>SUM(P340)</f>
        <v>15500</v>
      </c>
    </row>
    <row r="340" spans="1:16" x14ac:dyDescent="0.25">
      <c r="A340" s="106" t="s">
        <v>122</v>
      </c>
      <c r="B340" s="60" t="s">
        <v>55</v>
      </c>
      <c r="C340" s="68" t="s">
        <v>103</v>
      </c>
      <c r="D340" s="68" t="s">
        <v>90</v>
      </c>
      <c r="E340" s="108" t="s">
        <v>63</v>
      </c>
      <c r="F340" s="103">
        <v>80720</v>
      </c>
      <c r="G340" s="102" t="s">
        <v>121</v>
      </c>
      <c r="H340" s="220">
        <f>SUM(Лист1!G221)</f>
        <v>15500</v>
      </c>
      <c r="I340" s="220">
        <f>SUM(Лист1!H221)</f>
        <v>0</v>
      </c>
      <c r="J340" s="220">
        <f>SUM(H340+I340)</f>
        <v>15500</v>
      </c>
      <c r="K340" s="220">
        <f>SUM(Лист1!J221)</f>
        <v>15500</v>
      </c>
      <c r="L340" s="220">
        <f>SUM(Лист1!K221)</f>
        <v>0</v>
      </c>
      <c r="M340" s="220">
        <f>SUM(K340+L340)</f>
        <v>15500</v>
      </c>
      <c r="N340" s="220">
        <f>SUM(Лист1!M221)</f>
        <v>15500</v>
      </c>
      <c r="O340" s="220">
        <f>SUM(Лист1!N221)</f>
        <v>0</v>
      </c>
      <c r="P340" s="220">
        <f>SUM(N340+O340)</f>
        <v>15500</v>
      </c>
    </row>
    <row r="341" spans="1:16" ht="39" x14ac:dyDescent="0.25">
      <c r="A341" s="238" t="s">
        <v>299</v>
      </c>
      <c r="B341" s="62" t="s">
        <v>55</v>
      </c>
      <c r="C341" s="67" t="s">
        <v>103</v>
      </c>
      <c r="D341" s="67" t="s">
        <v>90</v>
      </c>
      <c r="E341" s="56">
        <v>926</v>
      </c>
      <c r="F341" s="262" t="s">
        <v>425</v>
      </c>
      <c r="G341" s="133" t="s">
        <v>7</v>
      </c>
      <c r="H341" s="87">
        <f>SUM(H342)</f>
        <v>247134</v>
      </c>
      <c r="I341" s="87">
        <f>SUM(I342)</f>
        <v>0</v>
      </c>
      <c r="J341" s="87">
        <f>SUM(J342)</f>
        <v>247134</v>
      </c>
      <c r="K341" s="87">
        <f t="shared" ref="K341:O341" si="269">SUM(K342)</f>
        <v>247134</v>
      </c>
      <c r="L341" s="87">
        <f t="shared" si="269"/>
        <v>0</v>
      </c>
      <c r="M341" s="87">
        <f>SUM(M342)</f>
        <v>247134</v>
      </c>
      <c r="N341" s="87">
        <f t="shared" si="269"/>
        <v>247134</v>
      </c>
      <c r="O341" s="87">
        <f t="shared" si="269"/>
        <v>0</v>
      </c>
      <c r="P341" s="87">
        <f>SUM(P342)</f>
        <v>247134</v>
      </c>
    </row>
    <row r="342" spans="1:16" ht="23.25" x14ac:dyDescent="0.25">
      <c r="A342" s="141" t="s">
        <v>293</v>
      </c>
      <c r="B342" s="60" t="s">
        <v>55</v>
      </c>
      <c r="C342" s="68" t="s">
        <v>103</v>
      </c>
      <c r="D342" s="68" t="s">
        <v>90</v>
      </c>
      <c r="E342" s="41">
        <v>926</v>
      </c>
      <c r="F342" s="156" t="s">
        <v>425</v>
      </c>
      <c r="G342" s="102" t="s">
        <v>16</v>
      </c>
      <c r="H342" s="220">
        <f>SUM(H343:H343)</f>
        <v>247134</v>
      </c>
      <c r="I342" s="220">
        <f>SUM(I343:I343)</f>
        <v>0</v>
      </c>
      <c r="J342" s="220">
        <f>SUM(J343:J343)</f>
        <v>247134</v>
      </c>
      <c r="K342" s="220">
        <f t="shared" ref="K342:O342" si="270">SUM(K343:K343)</f>
        <v>247134</v>
      </c>
      <c r="L342" s="220">
        <f t="shared" si="270"/>
        <v>0</v>
      </c>
      <c r="M342" s="220">
        <f>SUM(M343:M343)</f>
        <v>247134</v>
      </c>
      <c r="N342" s="220">
        <f t="shared" si="270"/>
        <v>247134</v>
      </c>
      <c r="O342" s="220">
        <f t="shared" si="270"/>
        <v>0</v>
      </c>
      <c r="P342" s="220">
        <f>SUM(P343:P343)</f>
        <v>247134</v>
      </c>
    </row>
    <row r="343" spans="1:16" x14ac:dyDescent="0.25">
      <c r="A343" s="247" t="s">
        <v>131</v>
      </c>
      <c r="B343" s="60" t="s">
        <v>55</v>
      </c>
      <c r="C343" s="68" t="s">
        <v>103</v>
      </c>
      <c r="D343" s="68" t="s">
        <v>90</v>
      </c>
      <c r="E343" s="41">
        <v>926</v>
      </c>
      <c r="F343" s="156" t="s">
        <v>425</v>
      </c>
      <c r="G343" s="102" t="s">
        <v>130</v>
      </c>
      <c r="H343" s="220">
        <f>SUM(Лист1!G191)</f>
        <v>247134</v>
      </c>
      <c r="I343" s="220">
        <f>SUM(Лист1!H191)</f>
        <v>0</v>
      </c>
      <c r="J343" s="220">
        <f>SUM(H343+I343)</f>
        <v>247134</v>
      </c>
      <c r="K343" s="220">
        <f>SUM(Лист1!J191)</f>
        <v>247134</v>
      </c>
      <c r="L343" s="220">
        <f>SUM(Лист1!K191)</f>
        <v>0</v>
      </c>
      <c r="M343" s="220">
        <f>SUM(K343+L343)</f>
        <v>247134</v>
      </c>
      <c r="N343" s="220">
        <f>SUM(Лист1!M191)</f>
        <v>247134</v>
      </c>
      <c r="O343" s="220">
        <f>SUM(Лист1!N191)</f>
        <v>0</v>
      </c>
      <c r="P343" s="220">
        <f>SUM(N343+O343)</f>
        <v>247134</v>
      </c>
    </row>
    <row r="344" spans="1:16" ht="39" x14ac:dyDescent="0.25">
      <c r="A344" s="238" t="s">
        <v>300</v>
      </c>
      <c r="B344" s="62" t="s">
        <v>55</v>
      </c>
      <c r="C344" s="67" t="s">
        <v>103</v>
      </c>
      <c r="D344" s="67" t="s">
        <v>90</v>
      </c>
      <c r="E344" s="56">
        <v>926</v>
      </c>
      <c r="F344" s="262" t="s">
        <v>302</v>
      </c>
      <c r="G344" s="133" t="s">
        <v>7</v>
      </c>
      <c r="H344" s="87">
        <f>SUM(H345)</f>
        <v>0</v>
      </c>
      <c r="I344" s="87">
        <f>SUM(I345)</f>
        <v>0</v>
      </c>
      <c r="J344" s="87">
        <f>SUM(J345)</f>
        <v>0</v>
      </c>
      <c r="K344" s="87">
        <f t="shared" ref="K344:O344" si="271">SUM(K345)</f>
        <v>1063800</v>
      </c>
      <c r="L344" s="87">
        <f t="shared" si="271"/>
        <v>0</v>
      </c>
      <c r="M344" s="87">
        <f>SUM(M345)</f>
        <v>1063800</v>
      </c>
      <c r="N344" s="87">
        <f t="shared" si="271"/>
        <v>531900</v>
      </c>
      <c r="O344" s="87">
        <f t="shared" si="271"/>
        <v>0</v>
      </c>
      <c r="P344" s="87">
        <f>SUM(P345)</f>
        <v>531900</v>
      </c>
    </row>
    <row r="345" spans="1:16" ht="23.25" x14ac:dyDescent="0.25">
      <c r="A345" s="247" t="s">
        <v>15</v>
      </c>
      <c r="B345" s="60" t="s">
        <v>55</v>
      </c>
      <c r="C345" s="68" t="s">
        <v>103</v>
      </c>
      <c r="D345" s="68" t="s">
        <v>90</v>
      </c>
      <c r="E345" s="41">
        <v>926</v>
      </c>
      <c r="F345" s="156" t="s">
        <v>302</v>
      </c>
      <c r="G345" s="102" t="s">
        <v>16</v>
      </c>
      <c r="H345" s="220">
        <f>SUM(H346:H346)</f>
        <v>0</v>
      </c>
      <c r="I345" s="220">
        <f>SUM(I346:I346)</f>
        <v>0</v>
      </c>
      <c r="J345" s="220">
        <f>SUM(J346:J346)</f>
        <v>0</v>
      </c>
      <c r="K345" s="220">
        <f t="shared" ref="K345:O345" si="272">SUM(K346:K346)</f>
        <v>1063800</v>
      </c>
      <c r="L345" s="220">
        <f t="shared" si="272"/>
        <v>0</v>
      </c>
      <c r="M345" s="220">
        <f>SUM(M346:M346)</f>
        <v>1063800</v>
      </c>
      <c r="N345" s="220">
        <f t="shared" si="272"/>
        <v>531900</v>
      </c>
      <c r="O345" s="220">
        <f t="shared" si="272"/>
        <v>0</v>
      </c>
      <c r="P345" s="220">
        <f>SUM(P346:P346)</f>
        <v>531900</v>
      </c>
    </row>
    <row r="346" spans="1:16" x14ac:dyDescent="0.25">
      <c r="A346" s="247" t="s">
        <v>131</v>
      </c>
      <c r="B346" s="60" t="s">
        <v>55</v>
      </c>
      <c r="C346" s="68" t="s">
        <v>103</v>
      </c>
      <c r="D346" s="68" t="s">
        <v>90</v>
      </c>
      <c r="E346" s="41">
        <v>926</v>
      </c>
      <c r="F346" s="156" t="s">
        <v>302</v>
      </c>
      <c r="G346" s="102" t="s">
        <v>130</v>
      </c>
      <c r="H346" s="220">
        <f>SUM(Лист1!G200)</f>
        <v>0</v>
      </c>
      <c r="I346" s="220">
        <f>SUM(Лист1!H200)</f>
        <v>0</v>
      </c>
      <c r="J346" s="220">
        <f>SUM(Лист1!I200)</f>
        <v>0</v>
      </c>
      <c r="K346" s="220">
        <f>SUM(Лист1!J200)</f>
        <v>1063800</v>
      </c>
      <c r="L346" s="220">
        <f>SUM(Лист1!K200)</f>
        <v>0</v>
      </c>
      <c r="M346" s="220">
        <f>SUM(Лист1!L200)</f>
        <v>1063800</v>
      </c>
      <c r="N346" s="220">
        <f>SUM(Лист1!M200)</f>
        <v>531900</v>
      </c>
      <c r="O346" s="220">
        <f>SUM(Лист1!N200)</f>
        <v>0</v>
      </c>
      <c r="P346" s="220">
        <f>SUM(Лист1!O200)</f>
        <v>531900</v>
      </c>
    </row>
    <row r="347" spans="1:16" ht="77.25" x14ac:dyDescent="0.25">
      <c r="A347" s="112" t="s">
        <v>165</v>
      </c>
      <c r="B347" s="62" t="s">
        <v>55</v>
      </c>
      <c r="C347" s="67" t="s">
        <v>103</v>
      </c>
      <c r="D347" s="67" t="s">
        <v>90</v>
      </c>
      <c r="E347" s="56">
        <v>926</v>
      </c>
      <c r="F347" s="132">
        <v>84270</v>
      </c>
      <c r="G347" s="133" t="s">
        <v>7</v>
      </c>
      <c r="H347" s="87">
        <f>SUM(H348)</f>
        <v>8477500</v>
      </c>
      <c r="I347" s="87">
        <f>SUM(I348)</f>
        <v>0</v>
      </c>
      <c r="J347" s="87">
        <f>SUM(J348)</f>
        <v>8477500</v>
      </c>
      <c r="K347" s="87">
        <f t="shared" ref="K347:O347" si="273">SUM(K348)</f>
        <v>13338620</v>
      </c>
      <c r="L347" s="87">
        <f t="shared" si="273"/>
        <v>0</v>
      </c>
      <c r="M347" s="87">
        <f>SUM(M348)</f>
        <v>13338620</v>
      </c>
      <c r="N347" s="87">
        <f t="shared" si="273"/>
        <v>13338620</v>
      </c>
      <c r="O347" s="87">
        <f t="shared" si="273"/>
        <v>0</v>
      </c>
      <c r="P347" s="87">
        <f>SUM(P348)</f>
        <v>13338620</v>
      </c>
    </row>
    <row r="348" spans="1:16" ht="23.25" x14ac:dyDescent="0.25">
      <c r="A348" s="141" t="s">
        <v>293</v>
      </c>
      <c r="B348" s="60" t="s">
        <v>55</v>
      </c>
      <c r="C348" s="68" t="s">
        <v>103</v>
      </c>
      <c r="D348" s="68" t="s">
        <v>90</v>
      </c>
      <c r="E348" s="41">
        <v>926</v>
      </c>
      <c r="F348" s="103">
        <v>84270</v>
      </c>
      <c r="G348" s="102" t="s">
        <v>16</v>
      </c>
      <c r="H348" s="220">
        <f>SUM(H349:H349)</f>
        <v>8477500</v>
      </c>
      <c r="I348" s="220">
        <f>SUM(I349:I349)</f>
        <v>0</v>
      </c>
      <c r="J348" s="220">
        <f>SUM(J349:J349)</f>
        <v>8477500</v>
      </c>
      <c r="K348" s="220">
        <f t="shared" ref="K348:O348" si="274">SUM(K349:K349)</f>
        <v>13338620</v>
      </c>
      <c r="L348" s="220">
        <f t="shared" si="274"/>
        <v>0</v>
      </c>
      <c r="M348" s="220">
        <f>SUM(M349:M349)</f>
        <v>13338620</v>
      </c>
      <c r="N348" s="220">
        <f t="shared" si="274"/>
        <v>13338620</v>
      </c>
      <c r="O348" s="220">
        <f t="shared" si="274"/>
        <v>0</v>
      </c>
      <c r="P348" s="220">
        <f>SUM(P349:P349)</f>
        <v>13338620</v>
      </c>
    </row>
    <row r="349" spans="1:16" x14ac:dyDescent="0.25">
      <c r="A349" s="107" t="s">
        <v>131</v>
      </c>
      <c r="B349" s="60" t="s">
        <v>55</v>
      </c>
      <c r="C349" s="68" t="s">
        <v>103</v>
      </c>
      <c r="D349" s="68" t="s">
        <v>90</v>
      </c>
      <c r="E349" s="41">
        <v>926</v>
      </c>
      <c r="F349" s="103">
        <v>84270</v>
      </c>
      <c r="G349" s="102" t="s">
        <v>130</v>
      </c>
      <c r="H349" s="220">
        <f>SUM(Лист1!G179)</f>
        <v>8477500</v>
      </c>
      <c r="I349" s="220">
        <f>SUM(Лист1!H179)</f>
        <v>0</v>
      </c>
      <c r="J349" s="220">
        <f>SUM(H349+I349)</f>
        <v>8477500</v>
      </c>
      <c r="K349" s="220">
        <f>SUM(Лист1!J179)</f>
        <v>13338620</v>
      </c>
      <c r="L349" s="220">
        <f>SUM(Лист1!K179)</f>
        <v>0</v>
      </c>
      <c r="M349" s="220">
        <f>SUM(K349+L349)</f>
        <v>13338620</v>
      </c>
      <c r="N349" s="220">
        <f>SUM(Лист1!M179)</f>
        <v>13338620</v>
      </c>
      <c r="O349" s="220">
        <f>SUM(Лист1!N179)</f>
        <v>0</v>
      </c>
      <c r="P349" s="220">
        <f>SUM(N349+O349)</f>
        <v>13338620</v>
      </c>
    </row>
    <row r="350" spans="1:16" ht="64.5" x14ac:dyDescent="0.25">
      <c r="A350" s="112" t="s">
        <v>167</v>
      </c>
      <c r="B350" s="62" t="s">
        <v>55</v>
      </c>
      <c r="C350" s="67" t="s">
        <v>103</v>
      </c>
      <c r="D350" s="67" t="s">
        <v>90</v>
      </c>
      <c r="E350" s="56">
        <v>926</v>
      </c>
      <c r="F350" s="132">
        <v>84260</v>
      </c>
      <c r="G350" s="133" t="s">
        <v>7</v>
      </c>
      <c r="H350" s="87">
        <f>SUM(H351)</f>
        <v>3665012</v>
      </c>
      <c r="I350" s="87">
        <f>SUM(I351)</f>
        <v>0</v>
      </c>
      <c r="J350" s="87">
        <f>SUM(J351)</f>
        <v>3665012</v>
      </c>
      <c r="K350" s="87">
        <f t="shared" ref="K350:O350" si="275">SUM(K351)</f>
        <v>3161380</v>
      </c>
      <c r="L350" s="87">
        <f t="shared" si="275"/>
        <v>0</v>
      </c>
      <c r="M350" s="87">
        <f>SUM(M351)</f>
        <v>3161380</v>
      </c>
      <c r="N350" s="87">
        <f t="shared" si="275"/>
        <v>3161380</v>
      </c>
      <c r="O350" s="87">
        <f t="shared" si="275"/>
        <v>0</v>
      </c>
      <c r="P350" s="87">
        <f>SUM(P351)</f>
        <v>3161380</v>
      </c>
    </row>
    <row r="351" spans="1:16" ht="23.25" x14ac:dyDescent="0.25">
      <c r="A351" s="141" t="s">
        <v>293</v>
      </c>
      <c r="B351" s="60" t="s">
        <v>55</v>
      </c>
      <c r="C351" s="68" t="s">
        <v>103</v>
      </c>
      <c r="D351" s="68" t="s">
        <v>90</v>
      </c>
      <c r="E351" s="41">
        <v>926</v>
      </c>
      <c r="F351" s="103">
        <v>84260</v>
      </c>
      <c r="G351" s="102" t="s">
        <v>16</v>
      </c>
      <c r="H351" s="220">
        <f>SUM(H352:H352)</f>
        <v>3665012</v>
      </c>
      <c r="I351" s="220">
        <f>SUM(I352:I352)</f>
        <v>0</v>
      </c>
      <c r="J351" s="220">
        <f>SUM(J352:J352)</f>
        <v>3665012</v>
      </c>
      <c r="K351" s="220">
        <f t="shared" ref="K351:O351" si="276">SUM(K352:K352)</f>
        <v>3161380</v>
      </c>
      <c r="L351" s="220">
        <f t="shared" si="276"/>
        <v>0</v>
      </c>
      <c r="M351" s="220">
        <f>SUM(M352:M352)</f>
        <v>3161380</v>
      </c>
      <c r="N351" s="220">
        <f t="shared" si="276"/>
        <v>3161380</v>
      </c>
      <c r="O351" s="220">
        <f t="shared" si="276"/>
        <v>0</v>
      </c>
      <c r="P351" s="220">
        <f>SUM(P352:P352)</f>
        <v>3161380</v>
      </c>
    </row>
    <row r="352" spans="1:16" x14ac:dyDescent="0.25">
      <c r="A352" s="107" t="s">
        <v>131</v>
      </c>
      <c r="B352" s="60" t="s">
        <v>55</v>
      </c>
      <c r="C352" s="68" t="s">
        <v>103</v>
      </c>
      <c r="D352" s="68" t="s">
        <v>90</v>
      </c>
      <c r="E352" s="41">
        <v>926</v>
      </c>
      <c r="F352" s="103">
        <v>84260</v>
      </c>
      <c r="G352" s="102" t="s">
        <v>130</v>
      </c>
      <c r="H352" s="220">
        <f>SUM(Лист1!G213+Лист1!G188)</f>
        <v>3665012</v>
      </c>
      <c r="I352" s="220">
        <f>SUM(Лист1!H213+Лист1!H188)</f>
        <v>0</v>
      </c>
      <c r="J352" s="220">
        <f>SUM(H352+I352)</f>
        <v>3665012</v>
      </c>
      <c r="K352" s="220">
        <f>SUM(Лист1!J213+Лист1!J188)</f>
        <v>3161380</v>
      </c>
      <c r="L352" s="220">
        <f>SUM(Лист1!K213+Лист1!K188)</f>
        <v>0</v>
      </c>
      <c r="M352" s="220">
        <f>SUM(K352+L352)</f>
        <v>3161380</v>
      </c>
      <c r="N352" s="220">
        <f>SUM(Лист1!M213+Лист1!M188)</f>
        <v>3161380</v>
      </c>
      <c r="O352" s="220">
        <f>SUM(Лист1!N213+Лист1!N188)</f>
        <v>0</v>
      </c>
      <c r="P352" s="220">
        <f>SUM(N352+O352)</f>
        <v>3161380</v>
      </c>
    </row>
    <row r="353" spans="1:16" ht="60.75" x14ac:dyDescent="0.25">
      <c r="A353" s="274" t="s">
        <v>245</v>
      </c>
      <c r="B353" s="62" t="s">
        <v>55</v>
      </c>
      <c r="C353" s="67" t="s">
        <v>103</v>
      </c>
      <c r="D353" s="67" t="s">
        <v>90</v>
      </c>
      <c r="E353" s="56">
        <v>926</v>
      </c>
      <c r="F353" s="132">
        <v>14210</v>
      </c>
      <c r="G353" s="133" t="s">
        <v>7</v>
      </c>
      <c r="H353" s="87">
        <f>SUM(H354)</f>
        <v>118800</v>
      </c>
      <c r="I353" s="87">
        <f>SUM(I354)</f>
        <v>0</v>
      </c>
      <c r="J353" s="87">
        <f>SUM(J354)</f>
        <v>118800</v>
      </c>
      <c r="K353" s="87">
        <f t="shared" ref="K353:O353" si="277">SUM(K354)</f>
        <v>118800</v>
      </c>
      <c r="L353" s="87">
        <f t="shared" si="277"/>
        <v>0</v>
      </c>
      <c r="M353" s="87">
        <f>SUM(M354)</f>
        <v>118800</v>
      </c>
      <c r="N353" s="87">
        <f t="shared" si="277"/>
        <v>118800</v>
      </c>
      <c r="O353" s="87">
        <f t="shared" si="277"/>
        <v>0</v>
      </c>
      <c r="P353" s="87">
        <f>SUM(P354)</f>
        <v>118800</v>
      </c>
    </row>
    <row r="354" spans="1:16" ht="23.25" x14ac:dyDescent="0.25">
      <c r="A354" s="141" t="s">
        <v>293</v>
      </c>
      <c r="B354" s="60" t="s">
        <v>55</v>
      </c>
      <c r="C354" s="68" t="s">
        <v>103</v>
      </c>
      <c r="D354" s="68" t="s">
        <v>90</v>
      </c>
      <c r="E354" s="41">
        <v>926</v>
      </c>
      <c r="F354" s="103">
        <v>14210</v>
      </c>
      <c r="G354" s="102" t="s">
        <v>16</v>
      </c>
      <c r="H354" s="220">
        <f t="shared" ref="H354:P354" si="278">SUM(H355)</f>
        <v>118800</v>
      </c>
      <c r="I354" s="220">
        <f t="shared" si="278"/>
        <v>0</v>
      </c>
      <c r="J354" s="220">
        <f t="shared" si="278"/>
        <v>118800</v>
      </c>
      <c r="K354" s="220">
        <f t="shared" si="278"/>
        <v>118800</v>
      </c>
      <c r="L354" s="220">
        <f t="shared" si="278"/>
        <v>0</v>
      </c>
      <c r="M354" s="220">
        <f t="shared" si="278"/>
        <v>118800</v>
      </c>
      <c r="N354" s="220">
        <f t="shared" si="278"/>
        <v>118800</v>
      </c>
      <c r="O354" s="220">
        <f t="shared" si="278"/>
        <v>0</v>
      </c>
      <c r="P354" s="220">
        <f t="shared" si="278"/>
        <v>118800</v>
      </c>
    </row>
    <row r="355" spans="1:16" x14ac:dyDescent="0.25">
      <c r="A355" s="107" t="s">
        <v>131</v>
      </c>
      <c r="B355" s="60" t="s">
        <v>55</v>
      </c>
      <c r="C355" s="68" t="s">
        <v>103</v>
      </c>
      <c r="D355" s="68" t="s">
        <v>90</v>
      </c>
      <c r="E355" s="41">
        <v>926</v>
      </c>
      <c r="F355" s="103">
        <v>14210</v>
      </c>
      <c r="G355" s="102" t="s">
        <v>130</v>
      </c>
      <c r="H355" s="220">
        <f>SUM(Лист1!G185)</f>
        <v>118800</v>
      </c>
      <c r="I355" s="220">
        <f>SUM(Лист1!H185)</f>
        <v>0</v>
      </c>
      <c r="J355" s="220">
        <f>SUM(H355+I355)</f>
        <v>118800</v>
      </c>
      <c r="K355" s="220">
        <f>SUM(Лист1!J185)</f>
        <v>118800</v>
      </c>
      <c r="L355" s="220">
        <f>SUM(Лист1!K185)</f>
        <v>0</v>
      </c>
      <c r="M355" s="220">
        <f>SUM(K355+L355)</f>
        <v>118800</v>
      </c>
      <c r="N355" s="220">
        <f>SUM(Лист1!M185)</f>
        <v>118800</v>
      </c>
      <c r="O355" s="220">
        <f>SUM(Лист1!N185)</f>
        <v>0</v>
      </c>
      <c r="P355" s="220">
        <f>SUM(N355+O355)</f>
        <v>118800</v>
      </c>
    </row>
    <row r="356" spans="1:16" x14ac:dyDescent="0.25">
      <c r="A356" s="263" t="s">
        <v>319</v>
      </c>
      <c r="B356" s="62" t="s">
        <v>55</v>
      </c>
      <c r="C356" s="67" t="s">
        <v>103</v>
      </c>
      <c r="D356" s="67" t="s">
        <v>320</v>
      </c>
      <c r="E356" s="41"/>
      <c r="F356" s="103"/>
      <c r="G356" s="102"/>
      <c r="H356" s="220">
        <f>SUM(H357+H360)</f>
        <v>0</v>
      </c>
      <c r="I356" s="220">
        <f>SUM(I357+I360)</f>
        <v>0</v>
      </c>
      <c r="J356" s="220">
        <f>SUM(J357+J360)</f>
        <v>0</v>
      </c>
      <c r="K356" s="220">
        <f t="shared" ref="K356:N356" si="279">SUM(K357+K360)</f>
        <v>0</v>
      </c>
      <c r="L356" s="220">
        <f t="shared" ref="L356" si="280">SUM(L357+L360)</f>
        <v>0</v>
      </c>
      <c r="M356" s="220">
        <f>SUM(M357+M360)</f>
        <v>0</v>
      </c>
      <c r="N356" s="199">
        <f t="shared" si="279"/>
        <v>14674900</v>
      </c>
      <c r="O356" s="199">
        <f t="shared" ref="O356" si="281">SUM(O357+O360)</f>
        <v>-5093218.25</v>
      </c>
      <c r="P356" s="199">
        <f t="shared" ref="P356:P362" si="282">SUM(N356+O356)</f>
        <v>9581681.75</v>
      </c>
    </row>
    <row r="357" spans="1:16" ht="26.25" x14ac:dyDescent="0.25">
      <c r="A357" s="238" t="s">
        <v>301</v>
      </c>
      <c r="B357" s="60" t="s">
        <v>55</v>
      </c>
      <c r="C357" s="68" t="s">
        <v>103</v>
      </c>
      <c r="D357" s="68" t="s">
        <v>320</v>
      </c>
      <c r="E357" s="41">
        <v>926</v>
      </c>
      <c r="F357" s="103" t="s">
        <v>414</v>
      </c>
      <c r="G357" s="102" t="s">
        <v>7</v>
      </c>
      <c r="H357" s="216">
        <f t="shared" ref="H357:M357" si="283">SUM(H358)</f>
        <v>0</v>
      </c>
      <c r="I357" s="216">
        <f t="shared" si="283"/>
        <v>0</v>
      </c>
      <c r="J357" s="216">
        <f t="shared" si="283"/>
        <v>0</v>
      </c>
      <c r="K357" s="216">
        <f t="shared" si="283"/>
        <v>0</v>
      </c>
      <c r="L357" s="216">
        <f t="shared" si="283"/>
        <v>0</v>
      </c>
      <c r="M357" s="216">
        <f t="shared" si="283"/>
        <v>0</v>
      </c>
      <c r="N357" s="216">
        <f t="shared" ref="N357:O357" si="284">SUM(N358)</f>
        <v>9276200</v>
      </c>
      <c r="O357" s="216">
        <f t="shared" si="284"/>
        <v>0</v>
      </c>
      <c r="P357" s="199">
        <f t="shared" si="282"/>
        <v>9276200</v>
      </c>
    </row>
    <row r="358" spans="1:16" ht="23.25" x14ac:dyDescent="0.25">
      <c r="A358" s="141" t="s">
        <v>293</v>
      </c>
      <c r="B358" s="60" t="s">
        <v>55</v>
      </c>
      <c r="C358" s="68" t="s">
        <v>103</v>
      </c>
      <c r="D358" s="68" t="s">
        <v>320</v>
      </c>
      <c r="E358" s="41">
        <v>926</v>
      </c>
      <c r="F358" s="103" t="s">
        <v>414</v>
      </c>
      <c r="G358" s="102" t="s">
        <v>16</v>
      </c>
      <c r="H358" s="184">
        <f t="shared" ref="H358:O358" si="285">SUM(H359)</f>
        <v>0</v>
      </c>
      <c r="I358" s="184">
        <f t="shared" si="285"/>
        <v>0</v>
      </c>
      <c r="J358" s="184">
        <f t="shared" si="285"/>
        <v>0</v>
      </c>
      <c r="K358" s="184">
        <f t="shared" si="285"/>
        <v>0</v>
      </c>
      <c r="L358" s="184">
        <f t="shared" si="285"/>
        <v>0</v>
      </c>
      <c r="M358" s="184">
        <f t="shared" si="285"/>
        <v>0</v>
      </c>
      <c r="N358" s="184">
        <f t="shared" si="285"/>
        <v>9276200</v>
      </c>
      <c r="O358" s="184">
        <f t="shared" si="285"/>
        <v>0</v>
      </c>
      <c r="P358" s="220">
        <f t="shared" si="282"/>
        <v>9276200</v>
      </c>
    </row>
    <row r="359" spans="1:16" x14ac:dyDescent="0.25">
      <c r="A359" s="247" t="s">
        <v>131</v>
      </c>
      <c r="B359" s="60" t="s">
        <v>55</v>
      </c>
      <c r="C359" s="68" t="s">
        <v>103</v>
      </c>
      <c r="D359" s="68" t="s">
        <v>320</v>
      </c>
      <c r="E359" s="41">
        <v>926</v>
      </c>
      <c r="F359" s="103" t="s">
        <v>414</v>
      </c>
      <c r="G359" s="102" t="s">
        <v>130</v>
      </c>
      <c r="H359" s="184">
        <f>SUM(Лист1!G194)</f>
        <v>0</v>
      </c>
      <c r="I359" s="184">
        <f>SUM(Лист1!H194)</f>
        <v>0</v>
      </c>
      <c r="J359" s="184">
        <f>SUM(Лист1!I194)</f>
        <v>0</v>
      </c>
      <c r="K359" s="184">
        <f>SUM(Лист1!J194)</f>
        <v>0</v>
      </c>
      <c r="L359" s="184">
        <f>SUM(Лист1!K194)</f>
        <v>0</v>
      </c>
      <c r="M359" s="184">
        <f>SUM(Лист1!L194)</f>
        <v>0</v>
      </c>
      <c r="N359" s="184">
        <f>SUM(Лист1!M194)</f>
        <v>9276200</v>
      </c>
      <c r="O359" s="184">
        <f>SUM(Лист1!N194)</f>
        <v>0</v>
      </c>
      <c r="P359" s="184">
        <f>SUM(Лист1!O194)</f>
        <v>9276200</v>
      </c>
    </row>
    <row r="360" spans="1:16" x14ac:dyDescent="0.25">
      <c r="A360" s="238" t="s">
        <v>281</v>
      </c>
      <c r="B360" s="60" t="s">
        <v>55</v>
      </c>
      <c r="C360" s="68" t="s">
        <v>103</v>
      </c>
      <c r="D360" s="68" t="s">
        <v>320</v>
      </c>
      <c r="E360" s="41">
        <v>926</v>
      </c>
      <c r="F360" s="103" t="s">
        <v>415</v>
      </c>
      <c r="G360" s="102" t="s">
        <v>7</v>
      </c>
      <c r="H360" s="216">
        <f t="shared" ref="H360:O361" si="286">SUM(H361)</f>
        <v>0</v>
      </c>
      <c r="I360" s="216">
        <f t="shared" si="286"/>
        <v>0</v>
      </c>
      <c r="J360" s="216">
        <f t="shared" si="286"/>
        <v>0</v>
      </c>
      <c r="K360" s="216">
        <f t="shared" si="286"/>
        <v>0</v>
      </c>
      <c r="L360" s="216">
        <f t="shared" si="286"/>
        <v>0</v>
      </c>
      <c r="M360" s="216">
        <f t="shared" si="286"/>
        <v>0</v>
      </c>
      <c r="N360" s="216">
        <f t="shared" si="286"/>
        <v>5398700</v>
      </c>
      <c r="O360" s="216">
        <f t="shared" si="286"/>
        <v>-5093218.25</v>
      </c>
      <c r="P360" s="199">
        <f t="shared" si="282"/>
        <v>305481.75</v>
      </c>
    </row>
    <row r="361" spans="1:16" ht="23.25" x14ac:dyDescent="0.25">
      <c r="A361" s="141" t="s">
        <v>293</v>
      </c>
      <c r="B361" s="60" t="s">
        <v>55</v>
      </c>
      <c r="C361" s="68" t="s">
        <v>103</v>
      </c>
      <c r="D361" s="68" t="s">
        <v>320</v>
      </c>
      <c r="E361" s="41">
        <v>926</v>
      </c>
      <c r="F361" s="103" t="s">
        <v>415</v>
      </c>
      <c r="G361" s="102" t="s">
        <v>16</v>
      </c>
      <c r="H361" s="184">
        <f t="shared" si="286"/>
        <v>0</v>
      </c>
      <c r="I361" s="184">
        <f t="shared" si="286"/>
        <v>0</v>
      </c>
      <c r="J361" s="184">
        <f t="shared" si="286"/>
        <v>0</v>
      </c>
      <c r="K361" s="184">
        <f t="shared" si="286"/>
        <v>0</v>
      </c>
      <c r="L361" s="184">
        <f t="shared" si="286"/>
        <v>0</v>
      </c>
      <c r="M361" s="184">
        <f t="shared" si="286"/>
        <v>0</v>
      </c>
      <c r="N361" s="184">
        <f t="shared" si="286"/>
        <v>5398700</v>
      </c>
      <c r="O361" s="184">
        <f t="shared" si="286"/>
        <v>-5093218.25</v>
      </c>
      <c r="P361" s="220">
        <f t="shared" si="282"/>
        <v>305481.75</v>
      </c>
    </row>
    <row r="362" spans="1:16" x14ac:dyDescent="0.25">
      <c r="A362" s="247" t="s">
        <v>131</v>
      </c>
      <c r="B362" s="60" t="s">
        <v>55</v>
      </c>
      <c r="C362" s="68" t="s">
        <v>103</v>
      </c>
      <c r="D362" s="68" t="s">
        <v>320</v>
      </c>
      <c r="E362" s="41">
        <v>926</v>
      </c>
      <c r="F362" s="103" t="s">
        <v>415</v>
      </c>
      <c r="G362" s="102" t="s">
        <v>130</v>
      </c>
      <c r="H362" s="184"/>
      <c r="I362" s="184"/>
      <c r="J362" s="184"/>
      <c r="K362" s="184"/>
      <c r="L362" s="184"/>
      <c r="M362" s="184"/>
      <c r="N362" s="184">
        <f>SUM(Лист1!M203)</f>
        <v>5398700</v>
      </c>
      <c r="O362" s="184">
        <f>SUM(Лист1!N203)</f>
        <v>-5093218.25</v>
      </c>
      <c r="P362" s="220">
        <f t="shared" si="282"/>
        <v>305481.75</v>
      </c>
    </row>
    <row r="363" spans="1:16" ht="45" x14ac:dyDescent="0.25">
      <c r="A363" s="263" t="s">
        <v>440</v>
      </c>
      <c r="B363" s="62" t="s">
        <v>55</v>
      </c>
      <c r="C363" s="62" t="s">
        <v>103</v>
      </c>
      <c r="D363" s="62" t="s">
        <v>441</v>
      </c>
      <c r="E363" s="45"/>
      <c r="F363" s="250"/>
      <c r="G363" s="102"/>
      <c r="H363" s="199">
        <f>SUM(H367+H364)</f>
        <v>257458</v>
      </c>
      <c r="I363" s="199">
        <f>SUM(I367+I364)</f>
        <v>0</v>
      </c>
      <c r="J363" s="216">
        <f>SUM(H363+I363)</f>
        <v>257458</v>
      </c>
      <c r="K363" s="184"/>
      <c r="L363" s="184"/>
      <c r="M363" s="184"/>
      <c r="N363" s="184"/>
      <c r="O363" s="184"/>
      <c r="P363" s="184"/>
    </row>
    <row r="364" spans="1:16" s="340" customFormat="1" ht="51.75" x14ac:dyDescent="0.25">
      <c r="A364" s="238" t="s">
        <v>482</v>
      </c>
      <c r="B364" s="75" t="s">
        <v>55</v>
      </c>
      <c r="C364" s="319" t="s">
        <v>103</v>
      </c>
      <c r="D364" s="75" t="s">
        <v>441</v>
      </c>
      <c r="E364" s="41">
        <v>926</v>
      </c>
      <c r="F364" s="250" t="s">
        <v>491</v>
      </c>
      <c r="G364" s="146" t="s">
        <v>7</v>
      </c>
      <c r="H364" s="216">
        <f>SUM(H365)</f>
        <v>150000</v>
      </c>
      <c r="I364" s="216">
        <f>SUM(I365)</f>
        <v>0</v>
      </c>
      <c r="J364" s="172">
        <f t="shared" ref="J364:J366" si="287">SUM(H364+I364)</f>
        <v>150000</v>
      </c>
      <c r="K364" s="184"/>
      <c r="L364" s="184"/>
      <c r="M364" s="184"/>
      <c r="N364" s="184"/>
      <c r="O364" s="184"/>
      <c r="P364" s="184"/>
    </row>
    <row r="365" spans="1:16" ht="23.25" x14ac:dyDescent="0.25">
      <c r="A365" s="141" t="s">
        <v>293</v>
      </c>
      <c r="B365" s="60" t="s">
        <v>55</v>
      </c>
      <c r="C365" s="68" t="s">
        <v>103</v>
      </c>
      <c r="D365" s="75" t="s">
        <v>441</v>
      </c>
      <c r="E365" s="41">
        <v>926</v>
      </c>
      <c r="F365" s="250" t="s">
        <v>491</v>
      </c>
      <c r="G365" s="102" t="s">
        <v>16</v>
      </c>
      <c r="H365" s="184">
        <f t="shared" ref="H365:I365" si="288">SUM(H366)</f>
        <v>150000</v>
      </c>
      <c r="I365" s="184">
        <f t="shared" si="288"/>
        <v>0</v>
      </c>
      <c r="J365" s="204">
        <f t="shared" si="287"/>
        <v>150000</v>
      </c>
      <c r="K365" s="184"/>
      <c r="L365" s="184"/>
      <c r="M365" s="184"/>
      <c r="N365" s="184"/>
      <c r="O365" s="184"/>
      <c r="P365" s="184"/>
    </row>
    <row r="366" spans="1:16" x14ac:dyDescent="0.25">
      <c r="A366" s="247" t="s">
        <v>131</v>
      </c>
      <c r="B366" s="60" t="s">
        <v>55</v>
      </c>
      <c r="C366" s="68" t="s">
        <v>103</v>
      </c>
      <c r="D366" s="75" t="s">
        <v>441</v>
      </c>
      <c r="E366" s="41">
        <v>926</v>
      </c>
      <c r="F366" s="250" t="s">
        <v>491</v>
      </c>
      <c r="G366" s="102" t="s">
        <v>130</v>
      </c>
      <c r="H366" s="184">
        <f>SUM(Лист1!G197)</f>
        <v>150000</v>
      </c>
      <c r="I366" s="184">
        <f>SUM(Лист1!H197)</f>
        <v>0</v>
      </c>
      <c r="J366" s="204">
        <f t="shared" si="287"/>
        <v>150000</v>
      </c>
      <c r="K366" s="184"/>
      <c r="L366" s="184"/>
      <c r="M366" s="184"/>
      <c r="N366" s="184"/>
      <c r="O366" s="184"/>
      <c r="P366" s="184"/>
    </row>
    <row r="367" spans="1:16" x14ac:dyDescent="0.25">
      <c r="A367" s="238" t="s">
        <v>281</v>
      </c>
      <c r="B367" s="75" t="s">
        <v>55</v>
      </c>
      <c r="C367" s="319" t="s">
        <v>103</v>
      </c>
      <c r="D367" s="75" t="s">
        <v>441</v>
      </c>
      <c r="E367" s="41">
        <v>926</v>
      </c>
      <c r="F367" s="250" t="s">
        <v>415</v>
      </c>
      <c r="G367" s="146" t="s">
        <v>7</v>
      </c>
      <c r="H367" s="231">
        <f t="shared" ref="H367:I368" si="289">SUM(H368)</f>
        <v>107458</v>
      </c>
      <c r="I367" s="231">
        <f t="shared" si="289"/>
        <v>0</v>
      </c>
      <c r="J367" s="184">
        <f t="shared" ref="J367:J368" si="290">SUM(H367+I367)</f>
        <v>107458</v>
      </c>
      <c r="K367" s="184"/>
      <c r="L367" s="184"/>
      <c r="M367" s="184"/>
      <c r="N367" s="184"/>
      <c r="O367" s="184"/>
      <c r="P367" s="184"/>
    </row>
    <row r="368" spans="1:16" ht="23.25" x14ac:dyDescent="0.25">
      <c r="A368" s="141" t="s">
        <v>293</v>
      </c>
      <c r="B368" s="60" t="s">
        <v>55</v>
      </c>
      <c r="C368" s="68" t="s">
        <v>103</v>
      </c>
      <c r="D368" s="75" t="s">
        <v>441</v>
      </c>
      <c r="E368" s="41">
        <v>926</v>
      </c>
      <c r="F368" s="250" t="s">
        <v>415</v>
      </c>
      <c r="G368" s="102" t="s">
        <v>16</v>
      </c>
      <c r="H368" s="220">
        <f t="shared" si="289"/>
        <v>107458</v>
      </c>
      <c r="I368" s="220">
        <f t="shared" si="289"/>
        <v>0</v>
      </c>
      <c r="J368" s="184">
        <f t="shared" si="290"/>
        <v>107458</v>
      </c>
      <c r="K368" s="184"/>
      <c r="L368" s="184"/>
      <c r="M368" s="184"/>
      <c r="N368" s="184"/>
      <c r="O368" s="184"/>
      <c r="P368" s="184"/>
    </row>
    <row r="369" spans="1:16" x14ac:dyDescent="0.25">
      <c r="A369" s="247" t="s">
        <v>131</v>
      </c>
      <c r="B369" s="60" t="s">
        <v>55</v>
      </c>
      <c r="C369" s="68" t="s">
        <v>103</v>
      </c>
      <c r="D369" s="75" t="s">
        <v>441</v>
      </c>
      <c r="E369" s="41">
        <v>926</v>
      </c>
      <c r="F369" s="250" t="s">
        <v>415</v>
      </c>
      <c r="G369" s="102" t="s">
        <v>130</v>
      </c>
      <c r="H369" s="220">
        <f>SUM(Лист1!G206)</f>
        <v>107458</v>
      </c>
      <c r="I369" s="220">
        <f>SUM(Лист1!H206)</f>
        <v>0</v>
      </c>
      <c r="J369" s="184">
        <f>SUM(H369+I369)</f>
        <v>107458</v>
      </c>
      <c r="K369" s="184"/>
      <c r="L369" s="184"/>
      <c r="M369" s="184"/>
      <c r="N369" s="184"/>
      <c r="O369" s="184"/>
      <c r="P369" s="184"/>
    </row>
    <row r="370" spans="1:16" ht="18" x14ac:dyDescent="0.25">
      <c r="A370" s="147" t="s">
        <v>200</v>
      </c>
      <c r="B370" s="63" t="s">
        <v>55</v>
      </c>
      <c r="C370" s="66" t="s">
        <v>128</v>
      </c>
      <c r="D370" s="67"/>
      <c r="E370" s="134"/>
      <c r="F370" s="132"/>
      <c r="G370" s="133"/>
      <c r="H370" s="87">
        <f>SUM(H371)</f>
        <v>2491200</v>
      </c>
      <c r="I370" s="87">
        <f>SUM(I371)</f>
        <v>0</v>
      </c>
      <c r="J370" s="87">
        <f>SUM(J371)</f>
        <v>2491200</v>
      </c>
      <c r="K370" s="87">
        <f t="shared" ref="K370:O370" si="291">SUM(K371)</f>
        <v>2340640</v>
      </c>
      <c r="L370" s="87">
        <f t="shared" si="291"/>
        <v>0</v>
      </c>
      <c r="M370" s="87">
        <f>SUM(M371)</f>
        <v>2340640</v>
      </c>
      <c r="N370" s="87">
        <f t="shared" si="291"/>
        <v>2490710</v>
      </c>
      <c r="O370" s="87">
        <f t="shared" si="291"/>
        <v>0</v>
      </c>
      <c r="P370" s="87">
        <f>SUM(P371)</f>
        <v>2490710</v>
      </c>
    </row>
    <row r="371" spans="1:16" ht="26.25" x14ac:dyDescent="0.25">
      <c r="A371" s="53" t="s">
        <v>112</v>
      </c>
      <c r="B371" s="63" t="s">
        <v>55</v>
      </c>
      <c r="C371" s="66" t="s">
        <v>128</v>
      </c>
      <c r="D371" s="66" t="s">
        <v>37</v>
      </c>
      <c r="E371" s="41"/>
      <c r="F371" s="103"/>
      <c r="G371" s="102"/>
      <c r="H371" s="87">
        <f t="shared" ref="H371:P372" si="292">SUM(H372)</f>
        <v>2491200</v>
      </c>
      <c r="I371" s="87">
        <f t="shared" si="292"/>
        <v>0</v>
      </c>
      <c r="J371" s="87">
        <f t="shared" si="292"/>
        <v>2491200</v>
      </c>
      <c r="K371" s="87">
        <f t="shared" si="292"/>
        <v>2340640</v>
      </c>
      <c r="L371" s="87">
        <f t="shared" si="292"/>
        <v>0</v>
      </c>
      <c r="M371" s="87">
        <f t="shared" si="292"/>
        <v>2340640</v>
      </c>
      <c r="N371" s="87">
        <f t="shared" si="292"/>
        <v>2490710</v>
      </c>
      <c r="O371" s="87">
        <f t="shared" si="292"/>
        <v>0</v>
      </c>
      <c r="P371" s="87">
        <f t="shared" si="292"/>
        <v>2490710</v>
      </c>
    </row>
    <row r="372" spans="1:16" ht="26.25" x14ac:dyDescent="0.25">
      <c r="A372" s="53" t="s">
        <v>120</v>
      </c>
      <c r="B372" s="63" t="s">
        <v>55</v>
      </c>
      <c r="C372" s="66" t="s">
        <v>128</v>
      </c>
      <c r="D372" s="66" t="s">
        <v>90</v>
      </c>
      <c r="E372" s="41"/>
      <c r="F372" s="103"/>
      <c r="G372" s="102"/>
      <c r="H372" s="87">
        <f>SUM(H373)</f>
        <v>2491200</v>
      </c>
      <c r="I372" s="87">
        <f>SUM(I373)</f>
        <v>0</v>
      </c>
      <c r="J372" s="87">
        <f>SUM(J373)</f>
        <v>2491200</v>
      </c>
      <c r="K372" s="87">
        <f t="shared" si="292"/>
        <v>2340640</v>
      </c>
      <c r="L372" s="87">
        <f t="shared" si="292"/>
        <v>0</v>
      </c>
      <c r="M372" s="87">
        <f>SUM(M373)</f>
        <v>2340640</v>
      </c>
      <c r="N372" s="87">
        <f t="shared" si="292"/>
        <v>2490710</v>
      </c>
      <c r="O372" s="87">
        <f t="shared" si="292"/>
        <v>0</v>
      </c>
      <c r="P372" s="87">
        <f>SUM(P373)</f>
        <v>2490710</v>
      </c>
    </row>
    <row r="373" spans="1:16" ht="24.75" x14ac:dyDescent="0.25">
      <c r="A373" s="80" t="s">
        <v>27</v>
      </c>
      <c r="B373" s="62" t="s">
        <v>55</v>
      </c>
      <c r="C373" s="67" t="s">
        <v>128</v>
      </c>
      <c r="D373" s="67" t="s">
        <v>90</v>
      </c>
      <c r="E373" s="134" t="s">
        <v>63</v>
      </c>
      <c r="F373" s="134" t="s">
        <v>158</v>
      </c>
      <c r="G373" s="134" t="s">
        <v>7</v>
      </c>
      <c r="H373" s="87">
        <f>SUM(H374+H376)</f>
        <v>2491200</v>
      </c>
      <c r="I373" s="87">
        <f>SUM(I374+I376)</f>
        <v>0</v>
      </c>
      <c r="J373" s="87">
        <f>SUM(J374+J376)</f>
        <v>2491200</v>
      </c>
      <c r="K373" s="87">
        <f t="shared" ref="K373:N373" si="293">SUM(K374+K376)</f>
        <v>2340640</v>
      </c>
      <c r="L373" s="87">
        <f t="shared" ref="L373" si="294">SUM(L374+L376)</f>
        <v>0</v>
      </c>
      <c r="M373" s="87">
        <f>SUM(M374+M376)</f>
        <v>2340640</v>
      </c>
      <c r="N373" s="87">
        <f t="shared" si="293"/>
        <v>2490710</v>
      </c>
      <c r="O373" s="87">
        <f t="shared" ref="O373" si="295">SUM(O374+O376)</f>
        <v>0</v>
      </c>
      <c r="P373" s="87">
        <f>SUM(P374+P376)</f>
        <v>2490710</v>
      </c>
    </row>
    <row r="374" spans="1:16" ht="34.5" x14ac:dyDescent="0.25">
      <c r="A374" s="43" t="s">
        <v>28</v>
      </c>
      <c r="B374" s="60" t="s">
        <v>55</v>
      </c>
      <c r="C374" s="68" t="s">
        <v>128</v>
      </c>
      <c r="D374" s="68" t="s">
        <v>90</v>
      </c>
      <c r="E374" s="108" t="s">
        <v>63</v>
      </c>
      <c r="F374" s="108" t="s">
        <v>158</v>
      </c>
      <c r="G374" s="108" t="s">
        <v>29</v>
      </c>
      <c r="H374" s="220">
        <f>SUM(H375)</f>
        <v>2165200</v>
      </c>
      <c r="I374" s="220">
        <f>SUM(I375)</f>
        <v>0</v>
      </c>
      <c r="J374" s="220">
        <f>SUM(J375)</f>
        <v>2165200</v>
      </c>
      <c r="K374" s="220">
        <f t="shared" ref="K374:O374" si="296">SUM(K375)</f>
        <v>2235320</v>
      </c>
      <c r="L374" s="220">
        <f t="shared" si="296"/>
        <v>0</v>
      </c>
      <c r="M374" s="220">
        <f>SUM(M375)</f>
        <v>2235320</v>
      </c>
      <c r="N374" s="220">
        <f t="shared" si="296"/>
        <v>2341910</v>
      </c>
      <c r="O374" s="220">
        <f t="shared" si="296"/>
        <v>0</v>
      </c>
      <c r="P374" s="220">
        <f>SUM(P375)</f>
        <v>2341910</v>
      </c>
    </row>
    <row r="375" spans="1:16" x14ac:dyDescent="0.25">
      <c r="A375" s="43" t="s">
        <v>30</v>
      </c>
      <c r="B375" s="60" t="s">
        <v>55</v>
      </c>
      <c r="C375" s="68" t="s">
        <v>128</v>
      </c>
      <c r="D375" s="68" t="s">
        <v>90</v>
      </c>
      <c r="E375" s="108" t="s">
        <v>63</v>
      </c>
      <c r="F375" s="108" t="s">
        <v>158</v>
      </c>
      <c r="G375" s="108" t="s">
        <v>31</v>
      </c>
      <c r="H375" s="220">
        <f>SUM(Лист1!G224)</f>
        <v>2165200</v>
      </c>
      <c r="I375" s="220">
        <f>SUM(Лист1!H224)</f>
        <v>0</v>
      </c>
      <c r="J375" s="220">
        <f>SUM(H375+I375)</f>
        <v>2165200</v>
      </c>
      <c r="K375" s="220">
        <f>SUM(Лист1!J224)</f>
        <v>2235320</v>
      </c>
      <c r="L375" s="220">
        <f>SUM(Лист1!K224)</f>
        <v>0</v>
      </c>
      <c r="M375" s="220">
        <f>SUM(K375+L375)</f>
        <v>2235320</v>
      </c>
      <c r="N375" s="220">
        <f>SUM(Лист1!M224)</f>
        <v>2341910</v>
      </c>
      <c r="O375" s="220">
        <f>SUM(Лист1!N224)</f>
        <v>0</v>
      </c>
      <c r="P375" s="220">
        <f>SUM(N375+O375)</f>
        <v>2341910</v>
      </c>
    </row>
    <row r="376" spans="1:16" x14ac:dyDescent="0.25">
      <c r="A376" s="43" t="s">
        <v>11</v>
      </c>
      <c r="B376" s="60" t="s">
        <v>55</v>
      </c>
      <c r="C376" s="68" t="s">
        <v>128</v>
      </c>
      <c r="D376" s="68" t="s">
        <v>90</v>
      </c>
      <c r="E376" s="108" t="s">
        <v>63</v>
      </c>
      <c r="F376" s="108" t="s">
        <v>158</v>
      </c>
      <c r="G376" s="108" t="s">
        <v>12</v>
      </c>
      <c r="H376" s="220">
        <f>SUM(H377)</f>
        <v>326000</v>
      </c>
      <c r="I376" s="220">
        <f>SUM(I377)</f>
        <v>0</v>
      </c>
      <c r="J376" s="220">
        <f>SUM(J377)</f>
        <v>326000</v>
      </c>
      <c r="K376" s="220">
        <f t="shared" ref="K376:O376" si="297">SUM(K377)</f>
        <v>105320</v>
      </c>
      <c r="L376" s="220">
        <f t="shared" si="297"/>
        <v>0</v>
      </c>
      <c r="M376" s="220">
        <f>SUM(M377)</f>
        <v>105320</v>
      </c>
      <c r="N376" s="220">
        <f t="shared" si="297"/>
        <v>148800</v>
      </c>
      <c r="O376" s="220">
        <f t="shared" si="297"/>
        <v>0</v>
      </c>
      <c r="P376" s="220">
        <f>SUM(P377)</f>
        <v>148800</v>
      </c>
    </row>
    <row r="377" spans="1:16" x14ac:dyDescent="0.25">
      <c r="A377" s="106" t="s">
        <v>140</v>
      </c>
      <c r="B377" s="60" t="s">
        <v>55</v>
      </c>
      <c r="C377" s="68" t="s">
        <v>128</v>
      </c>
      <c r="D377" s="68" t="s">
        <v>90</v>
      </c>
      <c r="E377" s="108" t="s">
        <v>63</v>
      </c>
      <c r="F377" s="108" t="s">
        <v>158</v>
      </c>
      <c r="G377" s="108" t="s">
        <v>14</v>
      </c>
      <c r="H377" s="220">
        <f>SUM(Лист1!G226)</f>
        <v>326000</v>
      </c>
      <c r="I377" s="220">
        <f>SUM(Лист1!H226)</f>
        <v>0</v>
      </c>
      <c r="J377" s="220">
        <f>SUM(H377+I377)</f>
        <v>326000</v>
      </c>
      <c r="K377" s="220">
        <f>SUM(Лист1!J226)</f>
        <v>105320</v>
      </c>
      <c r="L377" s="220">
        <f>SUM(Лист1!K226)</f>
        <v>0</v>
      </c>
      <c r="M377" s="220">
        <f>SUM(K377+L377)</f>
        <v>105320</v>
      </c>
      <c r="N377" s="220">
        <f>SUM(Лист1!M226)</f>
        <v>148800</v>
      </c>
      <c r="O377" s="220">
        <f>SUM(Лист1!N226)</f>
        <v>0</v>
      </c>
      <c r="P377" s="220">
        <f>SUM(N377+O377)</f>
        <v>148800</v>
      </c>
    </row>
    <row r="378" spans="1:16" ht="18" x14ac:dyDescent="0.25">
      <c r="A378" s="147" t="s">
        <v>274</v>
      </c>
      <c r="B378" s="63" t="s">
        <v>55</v>
      </c>
      <c r="C378" s="66" t="s">
        <v>271</v>
      </c>
      <c r="D378" s="67"/>
      <c r="E378" s="134"/>
      <c r="F378" s="132"/>
      <c r="G378" s="133"/>
      <c r="H378" s="87">
        <f>SUM(H379)</f>
        <v>33793459</v>
      </c>
      <c r="I378" s="87">
        <f>SUM(I379)</f>
        <v>1530000</v>
      </c>
      <c r="J378" s="87">
        <f>SUM(J379)</f>
        <v>35323459</v>
      </c>
      <c r="K378" s="87">
        <f t="shared" ref="K378:O378" si="298">SUM(K379)</f>
        <v>26226920</v>
      </c>
      <c r="L378" s="87">
        <f t="shared" si="298"/>
        <v>0</v>
      </c>
      <c r="M378" s="87">
        <f>SUM(M379)</f>
        <v>26226920</v>
      </c>
      <c r="N378" s="87">
        <f t="shared" si="298"/>
        <v>25912580</v>
      </c>
      <c r="O378" s="87">
        <f t="shared" si="298"/>
        <v>0</v>
      </c>
      <c r="P378" s="87">
        <f>SUM(P379)</f>
        <v>25912580</v>
      </c>
    </row>
    <row r="379" spans="1:16" ht="26.25" x14ac:dyDescent="0.25">
      <c r="A379" s="53" t="s">
        <v>275</v>
      </c>
      <c r="B379" s="63" t="s">
        <v>55</v>
      </c>
      <c r="C379" s="66" t="s">
        <v>271</v>
      </c>
      <c r="D379" s="66" t="s">
        <v>37</v>
      </c>
      <c r="E379" s="41"/>
      <c r="F379" s="103"/>
      <c r="G379" s="102"/>
      <c r="H379" s="87">
        <f t="shared" ref="H379:P379" si="299">SUM(H380)</f>
        <v>33793459</v>
      </c>
      <c r="I379" s="87">
        <f t="shared" si="299"/>
        <v>1530000</v>
      </c>
      <c r="J379" s="87">
        <f t="shared" si="299"/>
        <v>35323459</v>
      </c>
      <c r="K379" s="87">
        <f t="shared" si="299"/>
        <v>26226920</v>
      </c>
      <c r="L379" s="87">
        <f t="shared" si="299"/>
        <v>0</v>
      </c>
      <c r="M379" s="87">
        <f t="shared" si="299"/>
        <v>26226920</v>
      </c>
      <c r="N379" s="87">
        <f t="shared" si="299"/>
        <v>25912580</v>
      </c>
      <c r="O379" s="87">
        <f t="shared" si="299"/>
        <v>0</v>
      </c>
      <c r="P379" s="87">
        <f t="shared" si="299"/>
        <v>25912580</v>
      </c>
    </row>
    <row r="380" spans="1:16" ht="26.25" x14ac:dyDescent="0.25">
      <c r="A380" s="53" t="s">
        <v>276</v>
      </c>
      <c r="B380" s="63" t="s">
        <v>55</v>
      </c>
      <c r="C380" s="66" t="s">
        <v>271</v>
      </c>
      <c r="D380" s="66" t="s">
        <v>90</v>
      </c>
      <c r="E380" s="41"/>
      <c r="F380" s="103"/>
      <c r="G380" s="102"/>
      <c r="H380" s="87">
        <f>SUM(H381+H386+H389)</f>
        <v>33793459</v>
      </c>
      <c r="I380" s="87">
        <f>SUM(I381+I386+I389)</f>
        <v>1530000</v>
      </c>
      <c r="J380" s="87">
        <f>SUM(J381+J386+J389)</f>
        <v>35323459</v>
      </c>
      <c r="K380" s="87">
        <f t="shared" ref="K380:N380" si="300">SUM(K381+K386)</f>
        <v>26226920</v>
      </c>
      <c r="L380" s="87">
        <f t="shared" ref="L380" si="301">SUM(L381+L386)</f>
        <v>0</v>
      </c>
      <c r="M380" s="87">
        <f>SUM(M381+M386)</f>
        <v>26226920</v>
      </c>
      <c r="N380" s="87">
        <f t="shared" si="300"/>
        <v>25912580</v>
      </c>
      <c r="O380" s="87">
        <f t="shared" ref="O380" si="302">SUM(O381+O386)</f>
        <v>0</v>
      </c>
      <c r="P380" s="87">
        <f>SUM(P381+P386)</f>
        <v>25912580</v>
      </c>
    </row>
    <row r="381" spans="1:16" x14ac:dyDescent="0.25">
      <c r="A381" s="116" t="s">
        <v>181</v>
      </c>
      <c r="B381" s="62" t="s">
        <v>55</v>
      </c>
      <c r="C381" s="67" t="s">
        <v>271</v>
      </c>
      <c r="D381" s="67" t="s">
        <v>90</v>
      </c>
      <c r="E381" s="134" t="s">
        <v>63</v>
      </c>
      <c r="F381" s="130">
        <v>82300</v>
      </c>
      <c r="G381" s="131" t="s">
        <v>7</v>
      </c>
      <c r="H381" s="87">
        <f t="shared" ref="H381:P381" si="303">SUM(H384+H382)</f>
        <v>703000</v>
      </c>
      <c r="I381" s="87">
        <f t="shared" si="303"/>
        <v>0</v>
      </c>
      <c r="J381" s="87">
        <f t="shared" si="303"/>
        <v>703000</v>
      </c>
      <c r="K381" s="87">
        <f t="shared" si="303"/>
        <v>270000</v>
      </c>
      <c r="L381" s="87">
        <f t="shared" si="303"/>
        <v>0</v>
      </c>
      <c r="M381" s="87">
        <f t="shared" si="303"/>
        <v>270000</v>
      </c>
      <c r="N381" s="87">
        <f t="shared" si="303"/>
        <v>405000</v>
      </c>
      <c r="O381" s="87">
        <f t="shared" si="303"/>
        <v>0</v>
      </c>
      <c r="P381" s="87">
        <f t="shared" si="303"/>
        <v>405000</v>
      </c>
    </row>
    <row r="382" spans="1:16" ht="34.9" customHeight="1" x14ac:dyDescent="0.25">
      <c r="A382" s="106" t="s">
        <v>28</v>
      </c>
      <c r="B382" s="60" t="s">
        <v>55</v>
      </c>
      <c r="C382" s="319" t="s">
        <v>271</v>
      </c>
      <c r="D382" s="68" t="s">
        <v>90</v>
      </c>
      <c r="E382" s="108" t="s">
        <v>63</v>
      </c>
      <c r="F382" s="103">
        <v>82300</v>
      </c>
      <c r="G382" s="104" t="s">
        <v>29</v>
      </c>
      <c r="H382" s="220">
        <f t="shared" ref="H382:P382" si="304">SUM(H383:H383)</f>
        <v>0</v>
      </c>
      <c r="I382" s="220">
        <f t="shared" si="304"/>
        <v>0</v>
      </c>
      <c r="J382" s="220">
        <f t="shared" si="304"/>
        <v>0</v>
      </c>
      <c r="K382" s="220">
        <f t="shared" si="304"/>
        <v>0</v>
      </c>
      <c r="L382" s="220">
        <f t="shared" si="304"/>
        <v>0</v>
      </c>
      <c r="M382" s="220">
        <f t="shared" si="304"/>
        <v>0</v>
      </c>
      <c r="N382" s="220">
        <f t="shared" si="304"/>
        <v>0</v>
      </c>
      <c r="O382" s="220">
        <f t="shared" si="304"/>
        <v>0</v>
      </c>
      <c r="P382" s="220">
        <f t="shared" si="304"/>
        <v>0</v>
      </c>
    </row>
    <row r="383" spans="1:16" x14ac:dyDescent="0.25">
      <c r="A383" s="141" t="s">
        <v>32</v>
      </c>
      <c r="B383" s="60" t="s">
        <v>55</v>
      </c>
      <c r="C383" s="319" t="s">
        <v>271</v>
      </c>
      <c r="D383" s="68" t="s">
        <v>90</v>
      </c>
      <c r="E383" s="108" t="s">
        <v>63</v>
      </c>
      <c r="F383" s="103">
        <v>82300</v>
      </c>
      <c r="G383" s="104" t="s">
        <v>33</v>
      </c>
      <c r="H383" s="220">
        <f>SUM(Лист1!G234)</f>
        <v>0</v>
      </c>
      <c r="I383" s="220">
        <f>SUM(Лист1!H234)</f>
        <v>0</v>
      </c>
      <c r="J383" s="220">
        <f>SUM(H383+I383)</f>
        <v>0</v>
      </c>
      <c r="K383" s="220">
        <f>SUM(Лист1!J234)</f>
        <v>0</v>
      </c>
      <c r="L383" s="220">
        <f>SUM(Лист1!K234)</f>
        <v>0</v>
      </c>
      <c r="M383" s="220">
        <f>SUM(K383+L383)</f>
        <v>0</v>
      </c>
      <c r="N383" s="220">
        <f>SUM(Лист1!M234)</f>
        <v>0</v>
      </c>
      <c r="O383" s="220">
        <f>SUM(Лист1!N234)</f>
        <v>0</v>
      </c>
      <c r="P383" s="220">
        <f>SUM(N383+O383)</f>
        <v>0</v>
      </c>
    </row>
    <row r="384" spans="1:16" x14ac:dyDescent="0.25">
      <c r="A384" s="106" t="s">
        <v>11</v>
      </c>
      <c r="B384" s="60" t="s">
        <v>55</v>
      </c>
      <c r="C384" s="319" t="s">
        <v>271</v>
      </c>
      <c r="D384" s="68" t="s">
        <v>90</v>
      </c>
      <c r="E384" s="108" t="s">
        <v>63</v>
      </c>
      <c r="F384" s="103">
        <v>82300</v>
      </c>
      <c r="G384" s="104" t="s">
        <v>12</v>
      </c>
      <c r="H384" s="220">
        <f>SUM(H385)</f>
        <v>703000</v>
      </c>
      <c r="I384" s="220">
        <f>SUM(I385)</f>
        <v>0</v>
      </c>
      <c r="J384" s="220">
        <f>SUM(J385)</f>
        <v>703000</v>
      </c>
      <c r="K384" s="220">
        <f t="shared" ref="K384:O384" si="305">SUM(K385)</f>
        <v>270000</v>
      </c>
      <c r="L384" s="220">
        <f t="shared" si="305"/>
        <v>0</v>
      </c>
      <c r="M384" s="220">
        <f>SUM(M385)</f>
        <v>270000</v>
      </c>
      <c r="N384" s="220">
        <f t="shared" si="305"/>
        <v>405000</v>
      </c>
      <c r="O384" s="220">
        <f t="shared" si="305"/>
        <v>0</v>
      </c>
      <c r="P384" s="220">
        <f>SUM(P385)</f>
        <v>405000</v>
      </c>
    </row>
    <row r="385" spans="1:16" x14ac:dyDescent="0.25">
      <c r="A385" s="106" t="s">
        <v>140</v>
      </c>
      <c r="B385" s="60" t="s">
        <v>55</v>
      </c>
      <c r="C385" s="319" t="s">
        <v>271</v>
      </c>
      <c r="D385" s="68" t="s">
        <v>90</v>
      </c>
      <c r="E385" s="108" t="s">
        <v>63</v>
      </c>
      <c r="F385" s="103">
        <v>82300</v>
      </c>
      <c r="G385" s="104" t="s">
        <v>14</v>
      </c>
      <c r="H385" s="220">
        <f>SUM(Лист1!G236+Лист1!G246)</f>
        <v>703000</v>
      </c>
      <c r="I385" s="220">
        <f>SUM(Лист1!H236+Лист1!H246)</f>
        <v>0</v>
      </c>
      <c r="J385" s="220">
        <f>SUM(H385+I385)</f>
        <v>703000</v>
      </c>
      <c r="K385" s="220">
        <f>SUM(Лист1!J236)</f>
        <v>270000</v>
      </c>
      <c r="L385" s="220">
        <f>SUM(Лист1!K236)</f>
        <v>0</v>
      </c>
      <c r="M385" s="220">
        <f>SUM(K385+L385)</f>
        <v>270000</v>
      </c>
      <c r="N385" s="220">
        <f>SUM(Лист1!M236)</f>
        <v>405000</v>
      </c>
      <c r="O385" s="220">
        <f>SUM(Лист1!N236)</f>
        <v>0</v>
      </c>
      <c r="P385" s="220">
        <f>SUM(N385+O385)</f>
        <v>405000</v>
      </c>
    </row>
    <row r="386" spans="1:16" x14ac:dyDescent="0.25">
      <c r="A386" s="238" t="s">
        <v>238</v>
      </c>
      <c r="B386" s="62" t="s">
        <v>55</v>
      </c>
      <c r="C386" s="67" t="s">
        <v>271</v>
      </c>
      <c r="D386" s="67" t="s">
        <v>90</v>
      </c>
      <c r="E386" s="134" t="s">
        <v>63</v>
      </c>
      <c r="F386" s="132">
        <v>80600</v>
      </c>
      <c r="G386" s="133" t="s">
        <v>12</v>
      </c>
      <c r="H386" s="216">
        <f t="shared" ref="H386:J387" si="306">SUM(H387)</f>
        <v>32814031</v>
      </c>
      <c r="I386" s="216">
        <f t="shared" si="306"/>
        <v>1530000</v>
      </c>
      <c r="J386" s="216">
        <f t="shared" si="306"/>
        <v>34344031</v>
      </c>
      <c r="K386" s="216">
        <f t="shared" ref="K386:O387" si="307">SUM(K387)</f>
        <v>25956920</v>
      </c>
      <c r="L386" s="216">
        <f t="shared" si="307"/>
        <v>0</v>
      </c>
      <c r="M386" s="216">
        <f>SUM(M387)</f>
        <v>25956920</v>
      </c>
      <c r="N386" s="216">
        <f t="shared" si="307"/>
        <v>25507580</v>
      </c>
      <c r="O386" s="216">
        <f t="shared" si="307"/>
        <v>0</v>
      </c>
      <c r="P386" s="216">
        <f>SUM(P387)</f>
        <v>25507580</v>
      </c>
    </row>
    <row r="387" spans="1:16" ht="23.25" x14ac:dyDescent="0.25">
      <c r="A387" s="141" t="s">
        <v>293</v>
      </c>
      <c r="B387" s="60" t="s">
        <v>55</v>
      </c>
      <c r="C387" s="319" t="s">
        <v>271</v>
      </c>
      <c r="D387" s="68" t="s">
        <v>90</v>
      </c>
      <c r="E387" s="108" t="s">
        <v>63</v>
      </c>
      <c r="F387" s="103">
        <v>80600</v>
      </c>
      <c r="G387" s="127" t="s">
        <v>7</v>
      </c>
      <c r="H387" s="184">
        <f t="shared" si="306"/>
        <v>32814031</v>
      </c>
      <c r="I387" s="184">
        <f t="shared" si="306"/>
        <v>1530000</v>
      </c>
      <c r="J387" s="184">
        <f t="shared" si="306"/>
        <v>34344031</v>
      </c>
      <c r="K387" s="184">
        <f t="shared" si="307"/>
        <v>25956920</v>
      </c>
      <c r="L387" s="184">
        <f t="shared" si="307"/>
        <v>0</v>
      </c>
      <c r="M387" s="184">
        <f>SUM(M388)</f>
        <v>25956920</v>
      </c>
      <c r="N387" s="184">
        <f t="shared" si="307"/>
        <v>25507580</v>
      </c>
      <c r="O387" s="184">
        <f t="shared" si="307"/>
        <v>0</v>
      </c>
      <c r="P387" s="184">
        <f>SUM(P388)</f>
        <v>25507580</v>
      </c>
    </row>
    <row r="388" spans="1:16" x14ac:dyDescent="0.25">
      <c r="A388" s="107" t="s">
        <v>133</v>
      </c>
      <c r="B388" s="60" t="s">
        <v>55</v>
      </c>
      <c r="C388" s="319" t="s">
        <v>271</v>
      </c>
      <c r="D388" s="68" t="s">
        <v>90</v>
      </c>
      <c r="E388" s="108" t="s">
        <v>63</v>
      </c>
      <c r="F388" s="103">
        <v>80600</v>
      </c>
      <c r="G388" s="146" t="s">
        <v>132</v>
      </c>
      <c r="H388" s="184">
        <f>SUM(Лист1!G239)</f>
        <v>32814031</v>
      </c>
      <c r="I388" s="184">
        <f>SUM(Лист1!H239)</f>
        <v>1530000</v>
      </c>
      <c r="J388" s="184">
        <f>SUM(H388+I388)</f>
        <v>34344031</v>
      </c>
      <c r="K388" s="184">
        <f>SUM(Лист1!J239)</f>
        <v>25956920</v>
      </c>
      <c r="L388" s="184">
        <f>SUM(Лист1!K239)</f>
        <v>0</v>
      </c>
      <c r="M388" s="184">
        <f>SUM(K388+L388)</f>
        <v>25956920</v>
      </c>
      <c r="N388" s="184">
        <f>SUM(Лист1!M239)</f>
        <v>25507580</v>
      </c>
      <c r="O388" s="184">
        <f>SUM(Лист1!N239)</f>
        <v>0</v>
      </c>
      <c r="P388" s="184">
        <f>SUM(N388+O388)</f>
        <v>25507580</v>
      </c>
    </row>
    <row r="389" spans="1:16" ht="59.45" customHeight="1" x14ac:dyDescent="0.25">
      <c r="A389" s="290" t="s">
        <v>472</v>
      </c>
      <c r="B389" s="304" t="s">
        <v>55</v>
      </c>
      <c r="C389" s="306" t="s">
        <v>271</v>
      </c>
      <c r="D389" s="306" t="s">
        <v>90</v>
      </c>
      <c r="E389" s="261" t="s">
        <v>63</v>
      </c>
      <c r="F389" s="262" t="s">
        <v>474</v>
      </c>
      <c r="G389" s="271" t="s">
        <v>7</v>
      </c>
      <c r="H389" s="216">
        <f>H390</f>
        <v>276428</v>
      </c>
      <c r="I389" s="216">
        <f>I390</f>
        <v>0</v>
      </c>
      <c r="J389" s="216">
        <f t="shared" ref="J389:J390" si="308">SUM(H389+I389)</f>
        <v>276428</v>
      </c>
      <c r="K389" s="184"/>
      <c r="L389" s="184"/>
      <c r="M389" s="184"/>
      <c r="N389" s="184"/>
      <c r="O389" s="184"/>
      <c r="P389" s="184"/>
    </row>
    <row r="390" spans="1:16" ht="30.6" customHeight="1" x14ac:dyDescent="0.25">
      <c r="A390" s="141" t="s">
        <v>293</v>
      </c>
      <c r="B390" s="313" t="s">
        <v>55</v>
      </c>
      <c r="C390" s="348" t="s">
        <v>271</v>
      </c>
      <c r="D390" s="348" t="s">
        <v>90</v>
      </c>
      <c r="E390" s="250" t="s">
        <v>63</v>
      </c>
      <c r="F390" s="249" t="s">
        <v>474</v>
      </c>
      <c r="G390" s="248" t="s">
        <v>16</v>
      </c>
      <c r="H390" s="184">
        <f>H391</f>
        <v>276428</v>
      </c>
      <c r="I390" s="184">
        <f>I391</f>
        <v>0</v>
      </c>
      <c r="J390" s="184">
        <f t="shared" si="308"/>
        <v>276428</v>
      </c>
      <c r="K390" s="184"/>
      <c r="L390" s="184"/>
      <c r="M390" s="184"/>
      <c r="N390" s="184"/>
      <c r="O390" s="184"/>
      <c r="P390" s="184"/>
    </row>
    <row r="391" spans="1:16" x14ac:dyDescent="0.25">
      <c r="A391" s="247" t="s">
        <v>133</v>
      </c>
      <c r="B391" s="313" t="s">
        <v>55</v>
      </c>
      <c r="C391" s="348" t="s">
        <v>271</v>
      </c>
      <c r="D391" s="348" t="s">
        <v>90</v>
      </c>
      <c r="E391" s="250" t="s">
        <v>63</v>
      </c>
      <c r="F391" s="249" t="s">
        <v>474</v>
      </c>
      <c r="G391" s="248" t="s">
        <v>132</v>
      </c>
      <c r="H391" s="184">
        <f>Лист1!G242</f>
        <v>276428</v>
      </c>
      <c r="I391" s="184">
        <f>Лист1!H242</f>
        <v>0</v>
      </c>
      <c r="J391" s="184">
        <f>Лист1!I242</f>
        <v>276428</v>
      </c>
      <c r="K391" s="184"/>
      <c r="L391" s="184"/>
      <c r="M391" s="184"/>
      <c r="N391" s="184"/>
      <c r="O391" s="184"/>
      <c r="P391" s="184"/>
    </row>
    <row r="392" spans="1:16" ht="18" x14ac:dyDescent="0.25">
      <c r="A392" s="147" t="s">
        <v>277</v>
      </c>
      <c r="B392" s="63" t="s">
        <v>55</v>
      </c>
      <c r="C392" s="66" t="s">
        <v>272</v>
      </c>
      <c r="D392" s="67"/>
      <c r="E392" s="134"/>
      <c r="F392" s="132"/>
      <c r="G392" s="133"/>
      <c r="H392" s="87">
        <f>SUM(H393)</f>
        <v>77500</v>
      </c>
      <c r="I392" s="87">
        <f>SUM(I393)</f>
        <v>0</v>
      </c>
      <c r="J392" s="87">
        <f>SUM(J393)</f>
        <v>77500</v>
      </c>
      <c r="K392" s="87">
        <f t="shared" ref="K392:O392" si="309">SUM(K393)</f>
        <v>55000</v>
      </c>
      <c r="L392" s="87">
        <f t="shared" si="309"/>
        <v>0</v>
      </c>
      <c r="M392" s="87">
        <f>SUM(M393)</f>
        <v>55000</v>
      </c>
      <c r="N392" s="87">
        <f t="shared" si="309"/>
        <v>77500</v>
      </c>
      <c r="O392" s="87">
        <f t="shared" si="309"/>
        <v>0</v>
      </c>
      <c r="P392" s="87">
        <f>SUM(P393)</f>
        <v>77500</v>
      </c>
    </row>
    <row r="393" spans="1:16" ht="18" x14ac:dyDescent="0.25">
      <c r="A393" s="53" t="s">
        <v>278</v>
      </c>
      <c r="B393" s="63" t="s">
        <v>55</v>
      </c>
      <c r="C393" s="66" t="s">
        <v>272</v>
      </c>
      <c r="D393" s="66" t="s">
        <v>37</v>
      </c>
      <c r="E393" s="41"/>
      <c r="F393" s="103"/>
      <c r="G393" s="102"/>
      <c r="H393" s="87">
        <f t="shared" ref="H393:P394" si="310">SUM(H394)</f>
        <v>77500</v>
      </c>
      <c r="I393" s="87">
        <f t="shared" si="310"/>
        <v>0</v>
      </c>
      <c r="J393" s="87">
        <f t="shared" si="310"/>
        <v>77500</v>
      </c>
      <c r="K393" s="87">
        <f t="shared" si="310"/>
        <v>55000</v>
      </c>
      <c r="L393" s="87">
        <f t="shared" si="310"/>
        <v>0</v>
      </c>
      <c r="M393" s="87">
        <f t="shared" si="310"/>
        <v>55000</v>
      </c>
      <c r="N393" s="87">
        <f t="shared" si="310"/>
        <v>77500</v>
      </c>
      <c r="O393" s="87">
        <f t="shared" si="310"/>
        <v>0</v>
      </c>
      <c r="P393" s="87">
        <f t="shared" si="310"/>
        <v>77500</v>
      </c>
    </row>
    <row r="394" spans="1:16" ht="18" x14ac:dyDescent="0.25">
      <c r="A394" s="53" t="s">
        <v>279</v>
      </c>
      <c r="B394" s="63" t="s">
        <v>55</v>
      </c>
      <c r="C394" s="66" t="s">
        <v>272</v>
      </c>
      <c r="D394" s="66" t="s">
        <v>90</v>
      </c>
      <c r="E394" s="41"/>
      <c r="F394" s="103"/>
      <c r="G394" s="102"/>
      <c r="H394" s="87">
        <f>SUM(H395)</f>
        <v>77500</v>
      </c>
      <c r="I394" s="87">
        <f>SUM(I395)</f>
        <v>0</v>
      </c>
      <c r="J394" s="87">
        <f>SUM(J395)</f>
        <v>77500</v>
      </c>
      <c r="K394" s="87">
        <f t="shared" si="310"/>
        <v>55000</v>
      </c>
      <c r="L394" s="87">
        <f t="shared" si="310"/>
        <v>0</v>
      </c>
      <c r="M394" s="87">
        <f>SUM(M395)</f>
        <v>55000</v>
      </c>
      <c r="N394" s="87">
        <f t="shared" si="310"/>
        <v>77500</v>
      </c>
      <c r="O394" s="87">
        <f t="shared" si="310"/>
        <v>0</v>
      </c>
      <c r="P394" s="87">
        <f>SUM(P395)</f>
        <v>77500</v>
      </c>
    </row>
    <row r="395" spans="1:16" x14ac:dyDescent="0.25">
      <c r="A395" s="117" t="s">
        <v>179</v>
      </c>
      <c r="B395" s="62" t="s">
        <v>55</v>
      </c>
      <c r="C395" s="67" t="s">
        <v>272</v>
      </c>
      <c r="D395" s="67" t="s">
        <v>90</v>
      </c>
      <c r="E395" s="134" t="s">
        <v>63</v>
      </c>
      <c r="F395" s="130">
        <v>82360</v>
      </c>
      <c r="G395" s="131" t="s">
        <v>7</v>
      </c>
      <c r="H395" s="87">
        <f t="shared" ref="H395:P395" si="311">SUM(H398+H396+H400)</f>
        <v>77500</v>
      </c>
      <c r="I395" s="87">
        <f t="shared" si="311"/>
        <v>0</v>
      </c>
      <c r="J395" s="87">
        <f t="shared" si="311"/>
        <v>77500</v>
      </c>
      <c r="K395" s="87">
        <f t="shared" si="311"/>
        <v>55000</v>
      </c>
      <c r="L395" s="87">
        <f t="shared" si="311"/>
        <v>0</v>
      </c>
      <c r="M395" s="87">
        <f t="shared" si="311"/>
        <v>55000</v>
      </c>
      <c r="N395" s="87">
        <f t="shared" si="311"/>
        <v>77500</v>
      </c>
      <c r="O395" s="87">
        <f t="shared" si="311"/>
        <v>0</v>
      </c>
      <c r="P395" s="87">
        <f t="shared" si="311"/>
        <v>77500</v>
      </c>
    </row>
    <row r="396" spans="1:16" ht="39" customHeight="1" x14ac:dyDescent="0.25">
      <c r="A396" s="106" t="s">
        <v>28</v>
      </c>
      <c r="B396" s="60" t="s">
        <v>55</v>
      </c>
      <c r="C396" s="319" t="s">
        <v>272</v>
      </c>
      <c r="D396" s="68" t="s">
        <v>90</v>
      </c>
      <c r="E396" s="108" t="s">
        <v>63</v>
      </c>
      <c r="F396" s="103">
        <v>82360</v>
      </c>
      <c r="G396" s="104" t="s">
        <v>29</v>
      </c>
      <c r="H396" s="220">
        <f t="shared" ref="H396:P396" si="312">SUM(H397:H397)</f>
        <v>0</v>
      </c>
      <c r="I396" s="220">
        <f t="shared" si="312"/>
        <v>0</v>
      </c>
      <c r="J396" s="220">
        <f t="shared" si="312"/>
        <v>0</v>
      </c>
      <c r="K396" s="220">
        <f t="shared" si="312"/>
        <v>0</v>
      </c>
      <c r="L396" s="220">
        <f t="shared" si="312"/>
        <v>0</v>
      </c>
      <c r="M396" s="220">
        <f t="shared" si="312"/>
        <v>0</v>
      </c>
      <c r="N396" s="220">
        <f t="shared" si="312"/>
        <v>0</v>
      </c>
      <c r="O396" s="220">
        <f t="shared" si="312"/>
        <v>0</v>
      </c>
      <c r="P396" s="220">
        <f t="shared" si="312"/>
        <v>0</v>
      </c>
    </row>
    <row r="397" spans="1:16" ht="16.899999999999999" customHeight="1" x14ac:dyDescent="0.25">
      <c r="A397" s="106" t="s">
        <v>32</v>
      </c>
      <c r="B397" s="60" t="s">
        <v>55</v>
      </c>
      <c r="C397" s="319" t="s">
        <v>272</v>
      </c>
      <c r="D397" s="68" t="s">
        <v>90</v>
      </c>
      <c r="E397" s="108" t="s">
        <v>63</v>
      </c>
      <c r="F397" s="103">
        <v>82360</v>
      </c>
      <c r="G397" s="104" t="s">
        <v>33</v>
      </c>
      <c r="H397" s="220">
        <f>SUM(Лист1!G167)</f>
        <v>0</v>
      </c>
      <c r="I397" s="220">
        <f>SUM(Лист1!H167)</f>
        <v>0</v>
      </c>
      <c r="J397" s="220">
        <f>SUM(H397+I397)</f>
        <v>0</v>
      </c>
      <c r="K397" s="220">
        <f>SUM(Лист1!J167)</f>
        <v>0</v>
      </c>
      <c r="L397" s="220">
        <f>SUM(Лист1!K167)</f>
        <v>0</v>
      </c>
      <c r="M397" s="220">
        <f>SUM(K397+L397)</f>
        <v>0</v>
      </c>
      <c r="N397" s="220">
        <f>SUM(Лист1!M167)</f>
        <v>0</v>
      </c>
      <c r="O397" s="220">
        <f>SUM(Лист1!N167)</f>
        <v>0</v>
      </c>
      <c r="P397" s="220">
        <f>SUM(N397+O397)</f>
        <v>0</v>
      </c>
    </row>
    <row r="398" spans="1:16" x14ac:dyDescent="0.25">
      <c r="A398" s="106" t="s">
        <v>11</v>
      </c>
      <c r="B398" s="60" t="s">
        <v>55</v>
      </c>
      <c r="C398" s="319" t="s">
        <v>272</v>
      </c>
      <c r="D398" s="68" t="s">
        <v>90</v>
      </c>
      <c r="E398" s="108" t="s">
        <v>63</v>
      </c>
      <c r="F398" s="103">
        <v>82360</v>
      </c>
      <c r="G398" s="104" t="s">
        <v>12</v>
      </c>
      <c r="H398" s="220">
        <f>SUM(H399:H399)</f>
        <v>52500</v>
      </c>
      <c r="I398" s="220">
        <f>SUM(I399:I399)</f>
        <v>0</v>
      </c>
      <c r="J398" s="220">
        <f>SUM(J399:J399)</f>
        <v>52500</v>
      </c>
      <c r="K398" s="220">
        <f t="shared" ref="K398:O398" si="313">SUM(K399:K399)</f>
        <v>30000</v>
      </c>
      <c r="L398" s="220">
        <f t="shared" si="313"/>
        <v>0</v>
      </c>
      <c r="M398" s="220">
        <f>SUM(M399:M399)</f>
        <v>30000</v>
      </c>
      <c r="N398" s="220">
        <f t="shared" si="313"/>
        <v>52500</v>
      </c>
      <c r="O398" s="220">
        <f t="shared" si="313"/>
        <v>0</v>
      </c>
      <c r="P398" s="220">
        <f>SUM(P399:P399)</f>
        <v>52500</v>
      </c>
    </row>
    <row r="399" spans="1:16" x14ac:dyDescent="0.25">
      <c r="A399" s="106" t="s">
        <v>140</v>
      </c>
      <c r="B399" s="60" t="s">
        <v>55</v>
      </c>
      <c r="C399" s="319" t="s">
        <v>272</v>
      </c>
      <c r="D399" s="68" t="s">
        <v>90</v>
      </c>
      <c r="E399" s="108" t="s">
        <v>63</v>
      </c>
      <c r="F399" s="103">
        <v>82360</v>
      </c>
      <c r="G399" s="104" t="s">
        <v>14</v>
      </c>
      <c r="H399" s="220">
        <f>SUM(Лист1!G169)</f>
        <v>52500</v>
      </c>
      <c r="I399" s="220">
        <f>SUM(Лист1!H169)</f>
        <v>0</v>
      </c>
      <c r="J399" s="220">
        <f>SUM(H399+I399)</f>
        <v>52500</v>
      </c>
      <c r="K399" s="220">
        <f>SUM(Лист1!J169)</f>
        <v>30000</v>
      </c>
      <c r="L399" s="220">
        <f>SUM(Лист1!K169)</f>
        <v>0</v>
      </c>
      <c r="M399" s="220">
        <f>SUM(K399+L399)</f>
        <v>30000</v>
      </c>
      <c r="N399" s="220">
        <f>SUM(Лист1!M169)</f>
        <v>52500</v>
      </c>
      <c r="O399" s="220">
        <f>SUM(Лист1!N169)</f>
        <v>0</v>
      </c>
      <c r="P399" s="220">
        <f>SUM(N399+O399)</f>
        <v>52500</v>
      </c>
    </row>
    <row r="400" spans="1:16" x14ac:dyDescent="0.25">
      <c r="A400" s="107" t="s">
        <v>85</v>
      </c>
      <c r="B400" s="60" t="s">
        <v>55</v>
      </c>
      <c r="C400" s="319" t="s">
        <v>272</v>
      </c>
      <c r="D400" s="68" t="s">
        <v>90</v>
      </c>
      <c r="E400" s="108" t="s">
        <v>63</v>
      </c>
      <c r="F400" s="103">
        <v>82360</v>
      </c>
      <c r="G400" s="104" t="s">
        <v>76</v>
      </c>
      <c r="H400" s="220">
        <f>SUM(H401:H401)</f>
        <v>25000</v>
      </c>
      <c r="I400" s="220">
        <f>SUM(I401:I401)</f>
        <v>0</v>
      </c>
      <c r="J400" s="220">
        <f>SUM(J401:J401)</f>
        <v>25000</v>
      </c>
      <c r="K400" s="220">
        <f t="shared" ref="K400:O400" si="314">SUM(K401:K401)</f>
        <v>25000</v>
      </c>
      <c r="L400" s="220">
        <f t="shared" si="314"/>
        <v>0</v>
      </c>
      <c r="M400" s="220">
        <f>SUM(M401:M401)</f>
        <v>25000</v>
      </c>
      <c r="N400" s="220">
        <f t="shared" si="314"/>
        <v>25000</v>
      </c>
      <c r="O400" s="220">
        <f t="shared" si="314"/>
        <v>0</v>
      </c>
      <c r="P400" s="220">
        <f>SUM(P401:P401)</f>
        <v>25000</v>
      </c>
    </row>
    <row r="401" spans="1:16" x14ac:dyDescent="0.25">
      <c r="A401" s="106" t="s">
        <v>240</v>
      </c>
      <c r="B401" s="60" t="s">
        <v>55</v>
      </c>
      <c r="C401" s="319" t="s">
        <v>272</v>
      </c>
      <c r="D401" s="68" t="s">
        <v>90</v>
      </c>
      <c r="E401" s="108" t="s">
        <v>63</v>
      </c>
      <c r="F401" s="103">
        <v>82360</v>
      </c>
      <c r="G401" s="104" t="s">
        <v>239</v>
      </c>
      <c r="H401" s="220">
        <f>SUM(Лист1!G171)</f>
        <v>25000</v>
      </c>
      <c r="I401" s="220">
        <f>SUM(Лист1!H171)</f>
        <v>0</v>
      </c>
      <c r="J401" s="220">
        <f>SUM(H401+I401)</f>
        <v>25000</v>
      </c>
      <c r="K401" s="220">
        <f>SUM(Лист1!J171)</f>
        <v>25000</v>
      </c>
      <c r="L401" s="220">
        <f>SUM(Лист1!K171)</f>
        <v>0</v>
      </c>
      <c r="M401" s="220">
        <f>SUM(K401+L401)</f>
        <v>25000</v>
      </c>
      <c r="N401" s="220">
        <f>SUM(Лист1!M171)</f>
        <v>25000</v>
      </c>
      <c r="O401" s="220">
        <f>SUM(Лист1!N171)</f>
        <v>0</v>
      </c>
      <c r="P401" s="220">
        <f>SUM(N401+O401)</f>
        <v>25000</v>
      </c>
    </row>
    <row r="402" spans="1:16" ht="31.5" x14ac:dyDescent="0.25">
      <c r="A402" s="233" t="s">
        <v>199</v>
      </c>
      <c r="B402" s="63" t="s">
        <v>43</v>
      </c>
      <c r="C402" s="215" t="s">
        <v>129</v>
      </c>
      <c r="D402" s="66"/>
      <c r="E402" s="41"/>
      <c r="F402" s="103"/>
      <c r="G402" s="102"/>
      <c r="H402" s="87">
        <f t="shared" ref="H402:P407" si="315">SUM(H403)</f>
        <v>50000</v>
      </c>
      <c r="I402" s="87">
        <f t="shared" si="315"/>
        <v>0</v>
      </c>
      <c r="J402" s="87">
        <f t="shared" si="315"/>
        <v>50000</v>
      </c>
      <c r="K402" s="87">
        <f t="shared" si="315"/>
        <v>50000</v>
      </c>
      <c r="L402" s="87">
        <f t="shared" si="315"/>
        <v>0</v>
      </c>
      <c r="M402" s="87">
        <f t="shared" si="315"/>
        <v>50000</v>
      </c>
      <c r="N402" s="87">
        <f t="shared" si="315"/>
        <v>50000</v>
      </c>
      <c r="O402" s="87">
        <f t="shared" si="315"/>
        <v>0</v>
      </c>
      <c r="P402" s="87">
        <f t="shared" si="315"/>
        <v>50000</v>
      </c>
    </row>
    <row r="403" spans="1:16" ht="51.75" x14ac:dyDescent="0.25">
      <c r="A403" s="116" t="s">
        <v>146</v>
      </c>
      <c r="B403" s="63" t="s">
        <v>43</v>
      </c>
      <c r="C403" s="215" t="s">
        <v>129</v>
      </c>
      <c r="D403" s="66" t="s">
        <v>37</v>
      </c>
      <c r="E403" s="41"/>
      <c r="F403" s="103"/>
      <c r="G403" s="102"/>
      <c r="H403" s="87">
        <f t="shared" si="315"/>
        <v>50000</v>
      </c>
      <c r="I403" s="87">
        <f t="shared" si="315"/>
        <v>0</v>
      </c>
      <c r="J403" s="87">
        <f t="shared" si="315"/>
        <v>50000</v>
      </c>
      <c r="K403" s="87">
        <f t="shared" si="315"/>
        <v>50000</v>
      </c>
      <c r="L403" s="87">
        <f t="shared" si="315"/>
        <v>0</v>
      </c>
      <c r="M403" s="87">
        <f t="shared" si="315"/>
        <v>50000</v>
      </c>
      <c r="N403" s="87">
        <f t="shared" si="315"/>
        <v>50000</v>
      </c>
      <c r="O403" s="87">
        <f t="shared" si="315"/>
        <v>0</v>
      </c>
      <c r="P403" s="87">
        <f t="shared" si="315"/>
        <v>50000</v>
      </c>
    </row>
    <row r="404" spans="1:16" ht="18" x14ac:dyDescent="0.25">
      <c r="A404" s="116" t="s">
        <v>176</v>
      </c>
      <c r="B404" s="63" t="s">
        <v>43</v>
      </c>
      <c r="C404" s="215" t="s">
        <v>129</v>
      </c>
      <c r="D404" s="66" t="s">
        <v>82</v>
      </c>
      <c r="E404" s="41"/>
      <c r="F404" s="103"/>
      <c r="G404" s="102"/>
      <c r="H404" s="87">
        <f>SUM(H406)</f>
        <v>50000</v>
      </c>
      <c r="I404" s="87">
        <f>SUM(I406)</f>
        <v>0</v>
      </c>
      <c r="J404" s="87">
        <f>SUM(J406)</f>
        <v>50000</v>
      </c>
      <c r="K404" s="87">
        <f t="shared" ref="K404:N404" si="316">SUM(K406)</f>
        <v>50000</v>
      </c>
      <c r="L404" s="87">
        <f t="shared" ref="L404" si="317">SUM(L406)</f>
        <v>0</v>
      </c>
      <c r="M404" s="87">
        <f>SUM(M406)</f>
        <v>50000</v>
      </c>
      <c r="N404" s="87">
        <f t="shared" si="316"/>
        <v>50000</v>
      </c>
      <c r="O404" s="87">
        <f t="shared" ref="O404" si="318">SUM(O406)</f>
        <v>0</v>
      </c>
      <c r="P404" s="87">
        <f>SUM(P406)</f>
        <v>50000</v>
      </c>
    </row>
    <row r="405" spans="1:16" ht="18" x14ac:dyDescent="0.25">
      <c r="A405" s="85" t="s">
        <v>67</v>
      </c>
      <c r="B405" s="62" t="s">
        <v>43</v>
      </c>
      <c r="C405" s="62" t="s">
        <v>129</v>
      </c>
      <c r="D405" s="67" t="s">
        <v>82</v>
      </c>
      <c r="E405" s="134" t="s">
        <v>84</v>
      </c>
      <c r="F405" s="132" t="s">
        <v>107</v>
      </c>
      <c r="G405" s="132" t="s">
        <v>7</v>
      </c>
      <c r="H405" s="87">
        <f>SUM(H406)</f>
        <v>50000</v>
      </c>
      <c r="I405" s="87">
        <f>SUM(I406)</f>
        <v>0</v>
      </c>
      <c r="J405" s="87">
        <f>SUM(J406)</f>
        <v>50000</v>
      </c>
      <c r="K405" s="87">
        <f t="shared" ref="K405:O405" si="319">SUM(K406)</f>
        <v>50000</v>
      </c>
      <c r="L405" s="87">
        <f t="shared" si="319"/>
        <v>0</v>
      </c>
      <c r="M405" s="87">
        <f>SUM(M406)</f>
        <v>50000</v>
      </c>
      <c r="N405" s="87">
        <f t="shared" si="319"/>
        <v>50000</v>
      </c>
      <c r="O405" s="87">
        <f t="shared" si="319"/>
        <v>0</v>
      </c>
      <c r="P405" s="87">
        <f>SUM(P406)</f>
        <v>50000</v>
      </c>
    </row>
    <row r="406" spans="1:16" x14ac:dyDescent="0.25">
      <c r="A406" s="211" t="s">
        <v>176</v>
      </c>
      <c r="B406" s="62" t="s">
        <v>43</v>
      </c>
      <c r="C406" s="62" t="s">
        <v>129</v>
      </c>
      <c r="D406" s="67" t="s">
        <v>82</v>
      </c>
      <c r="E406" s="134" t="s">
        <v>84</v>
      </c>
      <c r="F406" s="134" t="s">
        <v>177</v>
      </c>
      <c r="G406" s="134" t="s">
        <v>7</v>
      </c>
      <c r="H406" s="87">
        <f t="shared" si="315"/>
        <v>50000</v>
      </c>
      <c r="I406" s="87">
        <f t="shared" si="315"/>
        <v>0</v>
      </c>
      <c r="J406" s="87">
        <f t="shared" si="315"/>
        <v>50000</v>
      </c>
      <c r="K406" s="87">
        <f t="shared" si="315"/>
        <v>50000</v>
      </c>
      <c r="L406" s="87">
        <f t="shared" si="315"/>
        <v>0</v>
      </c>
      <c r="M406" s="87">
        <f t="shared" si="315"/>
        <v>50000</v>
      </c>
      <c r="N406" s="87">
        <f t="shared" si="315"/>
        <v>50000</v>
      </c>
      <c r="O406" s="87">
        <f t="shared" si="315"/>
        <v>0</v>
      </c>
      <c r="P406" s="87">
        <f t="shared" si="315"/>
        <v>50000</v>
      </c>
    </row>
    <row r="407" spans="1:16" x14ac:dyDescent="0.25">
      <c r="A407" s="114" t="s">
        <v>34</v>
      </c>
      <c r="B407" s="60" t="s">
        <v>43</v>
      </c>
      <c r="C407" s="75" t="s">
        <v>129</v>
      </c>
      <c r="D407" s="68" t="s">
        <v>82</v>
      </c>
      <c r="E407" s="108" t="s">
        <v>84</v>
      </c>
      <c r="F407" s="108" t="s">
        <v>177</v>
      </c>
      <c r="G407" s="108" t="s">
        <v>35</v>
      </c>
      <c r="H407" s="220">
        <f t="shared" si="315"/>
        <v>50000</v>
      </c>
      <c r="I407" s="220">
        <f t="shared" si="315"/>
        <v>0</v>
      </c>
      <c r="J407" s="220">
        <f t="shared" si="315"/>
        <v>50000</v>
      </c>
      <c r="K407" s="220">
        <f t="shared" si="315"/>
        <v>50000</v>
      </c>
      <c r="L407" s="220">
        <f t="shared" si="315"/>
        <v>0</v>
      </c>
      <c r="M407" s="220">
        <f t="shared" si="315"/>
        <v>50000</v>
      </c>
      <c r="N407" s="220">
        <f t="shared" si="315"/>
        <v>50000</v>
      </c>
      <c r="O407" s="220">
        <f t="shared" si="315"/>
        <v>0</v>
      </c>
      <c r="P407" s="220">
        <f t="shared" si="315"/>
        <v>50000</v>
      </c>
    </row>
    <row r="408" spans="1:16" ht="23.25" x14ac:dyDescent="0.25">
      <c r="A408" s="106" t="s">
        <v>79</v>
      </c>
      <c r="B408" s="60" t="s">
        <v>43</v>
      </c>
      <c r="C408" s="75" t="s">
        <v>129</v>
      </c>
      <c r="D408" s="68" t="s">
        <v>82</v>
      </c>
      <c r="E408" s="108" t="s">
        <v>84</v>
      </c>
      <c r="F408" s="108" t="s">
        <v>177</v>
      </c>
      <c r="G408" s="108" t="s">
        <v>80</v>
      </c>
      <c r="H408" s="220">
        <f>SUM(Лист1!G387)</f>
        <v>50000</v>
      </c>
      <c r="I408" s="220">
        <f>SUM(Лист1!H387)</f>
        <v>0</v>
      </c>
      <c r="J408" s="220">
        <f>SUM(H408+I408)</f>
        <v>50000</v>
      </c>
      <c r="K408" s="220">
        <f>SUM(Лист1!J387)</f>
        <v>50000</v>
      </c>
      <c r="L408" s="220">
        <f>SUM(Лист1!K387)</f>
        <v>0</v>
      </c>
      <c r="M408" s="220">
        <f>SUM(K408+L408)</f>
        <v>50000</v>
      </c>
      <c r="N408" s="220">
        <f>SUM(Лист1!M387)</f>
        <v>50000</v>
      </c>
      <c r="O408" s="220">
        <f>SUM(Лист1!N387)</f>
        <v>0</v>
      </c>
      <c r="P408" s="220">
        <f>SUM(N408+O408)</f>
        <v>50000</v>
      </c>
    </row>
    <row r="409" spans="1:16" ht="31.5" x14ac:dyDescent="0.25">
      <c r="A409" s="233" t="s">
        <v>229</v>
      </c>
      <c r="B409" s="63" t="s">
        <v>26</v>
      </c>
      <c r="C409" s="215" t="s">
        <v>129</v>
      </c>
      <c r="D409" s="66"/>
      <c r="E409" s="41"/>
      <c r="F409" s="103"/>
      <c r="G409" s="102"/>
      <c r="H409" s="199">
        <f t="shared" ref="H409:P414" si="320">SUM(H410)</f>
        <v>100000</v>
      </c>
      <c r="I409" s="199">
        <f t="shared" si="320"/>
        <v>0</v>
      </c>
      <c r="J409" s="199">
        <f t="shared" si="320"/>
        <v>100000</v>
      </c>
      <c r="K409" s="199">
        <f t="shared" si="320"/>
        <v>0</v>
      </c>
      <c r="L409" s="199">
        <f t="shared" si="320"/>
        <v>0</v>
      </c>
      <c r="M409" s="199">
        <f t="shared" si="320"/>
        <v>0</v>
      </c>
      <c r="N409" s="199">
        <f t="shared" si="320"/>
        <v>0</v>
      </c>
      <c r="O409" s="199">
        <f t="shared" si="320"/>
        <v>0</v>
      </c>
      <c r="P409" s="199">
        <f t="shared" si="320"/>
        <v>0</v>
      </c>
    </row>
    <row r="410" spans="1:16" ht="26.25" x14ac:dyDescent="0.25">
      <c r="A410" s="116" t="s">
        <v>230</v>
      </c>
      <c r="B410" s="63" t="s">
        <v>26</v>
      </c>
      <c r="C410" s="215" t="s">
        <v>129</v>
      </c>
      <c r="D410" s="66" t="s">
        <v>37</v>
      </c>
      <c r="E410" s="41"/>
      <c r="F410" s="103"/>
      <c r="G410" s="102"/>
      <c r="H410" s="199">
        <f t="shared" si="320"/>
        <v>100000</v>
      </c>
      <c r="I410" s="199">
        <f t="shared" si="320"/>
        <v>0</v>
      </c>
      <c r="J410" s="199">
        <f t="shared" si="320"/>
        <v>100000</v>
      </c>
      <c r="K410" s="199">
        <f t="shared" si="320"/>
        <v>0</v>
      </c>
      <c r="L410" s="199">
        <f t="shared" si="320"/>
        <v>0</v>
      </c>
      <c r="M410" s="199">
        <f t="shared" si="320"/>
        <v>0</v>
      </c>
      <c r="N410" s="199">
        <f t="shared" si="320"/>
        <v>0</v>
      </c>
      <c r="O410" s="199">
        <f t="shared" si="320"/>
        <v>0</v>
      </c>
      <c r="P410" s="199">
        <f t="shared" si="320"/>
        <v>0</v>
      </c>
    </row>
    <row r="411" spans="1:16" ht="18" x14ac:dyDescent="0.25">
      <c r="A411" s="116" t="s">
        <v>228</v>
      </c>
      <c r="B411" s="63" t="s">
        <v>26</v>
      </c>
      <c r="C411" s="215" t="s">
        <v>129</v>
      </c>
      <c r="D411" s="66" t="s">
        <v>82</v>
      </c>
      <c r="E411" s="41"/>
      <c r="F411" s="103"/>
      <c r="G411" s="102"/>
      <c r="H411" s="199">
        <f>SUM(H413)</f>
        <v>100000</v>
      </c>
      <c r="I411" s="199">
        <f>SUM(I413)</f>
        <v>0</v>
      </c>
      <c r="J411" s="199">
        <f>SUM(J413)</f>
        <v>100000</v>
      </c>
      <c r="K411" s="199">
        <f t="shared" ref="K411:N411" si="321">SUM(K413)</f>
        <v>0</v>
      </c>
      <c r="L411" s="199">
        <f t="shared" ref="L411" si="322">SUM(L413)</f>
        <v>0</v>
      </c>
      <c r="M411" s="199">
        <f>SUM(M413)</f>
        <v>0</v>
      </c>
      <c r="N411" s="199">
        <f t="shared" si="321"/>
        <v>0</v>
      </c>
      <c r="O411" s="199">
        <f t="shared" ref="O411" si="323">SUM(O413)</f>
        <v>0</v>
      </c>
      <c r="P411" s="199">
        <f>SUM(P413)</f>
        <v>0</v>
      </c>
    </row>
    <row r="412" spans="1:16" ht="18" x14ac:dyDescent="0.25">
      <c r="A412" s="85" t="s">
        <v>67</v>
      </c>
      <c r="B412" s="62" t="s">
        <v>26</v>
      </c>
      <c r="C412" s="207" t="s">
        <v>129</v>
      </c>
      <c r="D412" s="67" t="s">
        <v>82</v>
      </c>
      <c r="E412" s="134" t="s">
        <v>84</v>
      </c>
      <c r="F412" s="132" t="s">
        <v>107</v>
      </c>
      <c r="G412" s="132" t="s">
        <v>7</v>
      </c>
      <c r="H412" s="199">
        <f t="shared" ref="H412:J413" si="324">SUM(H413)</f>
        <v>100000</v>
      </c>
      <c r="I412" s="199">
        <f t="shared" si="324"/>
        <v>0</v>
      </c>
      <c r="J412" s="199">
        <f t="shared" si="324"/>
        <v>100000</v>
      </c>
      <c r="K412" s="199">
        <f t="shared" ref="K412:O413" si="325">SUM(K413)</f>
        <v>0</v>
      </c>
      <c r="L412" s="199">
        <f t="shared" si="325"/>
        <v>0</v>
      </c>
      <c r="M412" s="199">
        <f>SUM(M413)</f>
        <v>0</v>
      </c>
      <c r="N412" s="199">
        <f t="shared" si="325"/>
        <v>0</v>
      </c>
      <c r="O412" s="199">
        <f t="shared" si="325"/>
        <v>0</v>
      </c>
      <c r="P412" s="199">
        <f>SUM(P413)</f>
        <v>0</v>
      </c>
    </row>
    <row r="413" spans="1:16" x14ac:dyDescent="0.25">
      <c r="A413" s="112" t="s">
        <v>228</v>
      </c>
      <c r="B413" s="62" t="s">
        <v>26</v>
      </c>
      <c r="C413" s="207" t="s">
        <v>129</v>
      </c>
      <c r="D413" s="67" t="s">
        <v>82</v>
      </c>
      <c r="E413" s="134" t="s">
        <v>84</v>
      </c>
      <c r="F413" s="134" t="s">
        <v>231</v>
      </c>
      <c r="G413" s="134" t="s">
        <v>7</v>
      </c>
      <c r="H413" s="202">
        <f t="shared" si="324"/>
        <v>100000</v>
      </c>
      <c r="I413" s="202">
        <f t="shared" si="324"/>
        <v>0</v>
      </c>
      <c r="J413" s="202">
        <f t="shared" si="324"/>
        <v>100000</v>
      </c>
      <c r="K413" s="202">
        <f t="shared" si="325"/>
        <v>0</v>
      </c>
      <c r="L413" s="202">
        <f t="shared" si="325"/>
        <v>0</v>
      </c>
      <c r="M413" s="202">
        <f>SUM(M414)</f>
        <v>0</v>
      </c>
      <c r="N413" s="202">
        <f t="shared" si="325"/>
        <v>0</v>
      </c>
      <c r="O413" s="202">
        <f t="shared" si="325"/>
        <v>0</v>
      </c>
      <c r="P413" s="202">
        <f>SUM(P414)</f>
        <v>0</v>
      </c>
    </row>
    <row r="414" spans="1:16" x14ac:dyDescent="0.25">
      <c r="A414" s="106" t="s">
        <v>11</v>
      </c>
      <c r="B414" s="60" t="s">
        <v>26</v>
      </c>
      <c r="C414" s="75" t="s">
        <v>129</v>
      </c>
      <c r="D414" s="68" t="s">
        <v>82</v>
      </c>
      <c r="E414" s="108" t="s">
        <v>84</v>
      </c>
      <c r="F414" s="108" t="s">
        <v>231</v>
      </c>
      <c r="G414" s="102" t="s">
        <v>12</v>
      </c>
      <c r="H414" s="203">
        <f t="shared" si="320"/>
        <v>100000</v>
      </c>
      <c r="I414" s="203">
        <f t="shared" si="320"/>
        <v>0</v>
      </c>
      <c r="J414" s="203">
        <f t="shared" si="320"/>
        <v>100000</v>
      </c>
      <c r="K414" s="203">
        <f t="shared" si="320"/>
        <v>0</v>
      </c>
      <c r="L414" s="203">
        <f t="shared" si="320"/>
        <v>0</v>
      </c>
      <c r="M414" s="203">
        <f t="shared" si="320"/>
        <v>0</v>
      </c>
      <c r="N414" s="203">
        <f t="shared" si="320"/>
        <v>0</v>
      </c>
      <c r="O414" s="203">
        <f t="shared" si="320"/>
        <v>0</v>
      </c>
      <c r="P414" s="203">
        <f t="shared" si="320"/>
        <v>0</v>
      </c>
    </row>
    <row r="415" spans="1:16" ht="22.5" x14ac:dyDescent="0.25">
      <c r="A415" s="212" t="s">
        <v>135</v>
      </c>
      <c r="B415" s="60" t="s">
        <v>26</v>
      </c>
      <c r="C415" s="75" t="s">
        <v>129</v>
      </c>
      <c r="D415" s="68" t="s">
        <v>82</v>
      </c>
      <c r="E415" s="108" t="s">
        <v>84</v>
      </c>
      <c r="F415" s="108" t="s">
        <v>231</v>
      </c>
      <c r="G415" s="102" t="s">
        <v>14</v>
      </c>
      <c r="H415" s="184">
        <f>SUM(Лист1!G316)</f>
        <v>100000</v>
      </c>
      <c r="I415" s="184">
        <f>SUM(Лист1!H316)</f>
        <v>0</v>
      </c>
      <c r="J415" s="184">
        <f>SUM(Лист1!I316)</f>
        <v>100000</v>
      </c>
      <c r="K415" s="184">
        <f>SUM(Лист1!J316)</f>
        <v>0</v>
      </c>
      <c r="L415" s="184">
        <f>SUM(Лист1!K316)</f>
        <v>0</v>
      </c>
      <c r="M415" s="184">
        <f>SUM(Лист1!L316)</f>
        <v>0</v>
      </c>
      <c r="N415" s="184">
        <f>SUM(Лист1!M316)</f>
        <v>0</v>
      </c>
      <c r="O415" s="184">
        <f>SUM(Лист1!N316)</f>
        <v>0</v>
      </c>
      <c r="P415" s="184">
        <f>SUM(Лист1!O316)</f>
        <v>0</v>
      </c>
    </row>
    <row r="416" spans="1:16" ht="18" x14ac:dyDescent="0.25">
      <c r="A416" s="233" t="s">
        <v>198</v>
      </c>
      <c r="B416" s="63" t="s">
        <v>37</v>
      </c>
      <c r="C416" s="215" t="s">
        <v>129</v>
      </c>
      <c r="D416" s="66"/>
      <c r="E416" s="41"/>
      <c r="F416" s="103"/>
      <c r="G416" s="102"/>
      <c r="H416" s="199">
        <f t="shared" ref="H416:P417" si="326">SUM(H417)</f>
        <v>1934982</v>
      </c>
      <c r="I416" s="199">
        <f t="shared" si="326"/>
        <v>0</v>
      </c>
      <c r="J416" s="199">
        <f t="shared" si="326"/>
        <v>1934982</v>
      </c>
      <c r="K416" s="199">
        <f t="shared" si="326"/>
        <v>970491</v>
      </c>
      <c r="L416" s="199">
        <f t="shared" si="326"/>
        <v>0</v>
      </c>
      <c r="M416" s="199">
        <f t="shared" si="326"/>
        <v>970491</v>
      </c>
      <c r="N416" s="199">
        <f t="shared" si="326"/>
        <v>970491</v>
      </c>
      <c r="O416" s="199">
        <f t="shared" si="326"/>
        <v>0</v>
      </c>
      <c r="P416" s="199">
        <f t="shared" si="326"/>
        <v>970491</v>
      </c>
    </row>
    <row r="417" spans="1:16" ht="26.25" x14ac:dyDescent="0.25">
      <c r="A417" s="116" t="s">
        <v>149</v>
      </c>
      <c r="B417" s="63" t="s">
        <v>37</v>
      </c>
      <c r="C417" s="215" t="s">
        <v>129</v>
      </c>
      <c r="D417" s="66" t="s">
        <v>37</v>
      </c>
      <c r="E417" s="41"/>
      <c r="F417" s="103"/>
      <c r="G417" s="102"/>
      <c r="H417" s="199">
        <f t="shared" si="326"/>
        <v>1934982</v>
      </c>
      <c r="I417" s="199">
        <f t="shared" si="326"/>
        <v>0</v>
      </c>
      <c r="J417" s="199">
        <f t="shared" si="326"/>
        <v>1934982</v>
      </c>
      <c r="K417" s="199">
        <f t="shared" si="326"/>
        <v>970491</v>
      </c>
      <c r="L417" s="199">
        <f t="shared" si="326"/>
        <v>0</v>
      </c>
      <c r="M417" s="199">
        <f t="shared" si="326"/>
        <v>970491</v>
      </c>
      <c r="N417" s="199">
        <f t="shared" si="326"/>
        <v>970491</v>
      </c>
      <c r="O417" s="199">
        <f t="shared" si="326"/>
        <v>0</v>
      </c>
      <c r="P417" s="199">
        <f t="shared" si="326"/>
        <v>970491</v>
      </c>
    </row>
    <row r="418" spans="1:16" ht="26.25" x14ac:dyDescent="0.25">
      <c r="A418" s="116" t="s">
        <v>194</v>
      </c>
      <c r="B418" s="63" t="s">
        <v>37</v>
      </c>
      <c r="C418" s="215" t="s">
        <v>129</v>
      </c>
      <c r="D418" s="66" t="s">
        <v>82</v>
      </c>
      <c r="E418" s="41"/>
      <c r="F418" s="103"/>
      <c r="G418" s="102"/>
      <c r="H418" s="199">
        <f>SUM(H420)</f>
        <v>1934982</v>
      </c>
      <c r="I418" s="199">
        <f>SUM(I420)</f>
        <v>0</v>
      </c>
      <c r="J418" s="199">
        <f>SUM(J420)</f>
        <v>1934982</v>
      </c>
      <c r="K418" s="199">
        <f t="shared" ref="K418:N418" si="327">SUM(K420)</f>
        <v>970491</v>
      </c>
      <c r="L418" s="199">
        <f t="shared" ref="L418" si="328">SUM(L420)</f>
        <v>0</v>
      </c>
      <c r="M418" s="199">
        <f>SUM(M420)</f>
        <v>970491</v>
      </c>
      <c r="N418" s="199">
        <f t="shared" si="327"/>
        <v>970491</v>
      </c>
      <c r="O418" s="199">
        <f t="shared" ref="O418" si="329">SUM(O420)</f>
        <v>0</v>
      </c>
      <c r="P418" s="199">
        <f>SUM(P420)</f>
        <v>970491</v>
      </c>
    </row>
    <row r="419" spans="1:16" ht="18" x14ac:dyDescent="0.25">
      <c r="A419" s="85" t="s">
        <v>67</v>
      </c>
      <c r="B419" s="62" t="s">
        <v>37</v>
      </c>
      <c r="C419" s="230" t="s">
        <v>129</v>
      </c>
      <c r="D419" s="67" t="s">
        <v>82</v>
      </c>
      <c r="E419" s="134" t="s">
        <v>84</v>
      </c>
      <c r="F419" s="132" t="s">
        <v>107</v>
      </c>
      <c r="G419" s="132" t="s">
        <v>7</v>
      </c>
      <c r="H419" s="199">
        <f>SUM(H420)</f>
        <v>1934982</v>
      </c>
      <c r="I419" s="199">
        <f>SUM(I420)</f>
        <v>0</v>
      </c>
      <c r="J419" s="199">
        <f>SUM(J420)</f>
        <v>1934982</v>
      </c>
      <c r="K419" s="199">
        <f t="shared" ref="K419:O419" si="330">SUM(K420)</f>
        <v>970491</v>
      </c>
      <c r="L419" s="199">
        <f t="shared" si="330"/>
        <v>0</v>
      </c>
      <c r="M419" s="199">
        <f>SUM(M420)</f>
        <v>970491</v>
      </c>
      <c r="N419" s="199">
        <f t="shared" si="330"/>
        <v>970491</v>
      </c>
      <c r="O419" s="199">
        <f t="shared" si="330"/>
        <v>0</v>
      </c>
      <c r="P419" s="199">
        <f>SUM(P420)</f>
        <v>970491</v>
      </c>
    </row>
    <row r="420" spans="1:16" ht="26.25" x14ac:dyDescent="0.25">
      <c r="A420" s="154" t="s">
        <v>194</v>
      </c>
      <c r="B420" s="62" t="s">
        <v>37</v>
      </c>
      <c r="C420" s="230" t="s">
        <v>129</v>
      </c>
      <c r="D420" s="67" t="s">
        <v>82</v>
      </c>
      <c r="E420" s="134" t="s">
        <v>84</v>
      </c>
      <c r="F420" s="129" t="s">
        <v>187</v>
      </c>
      <c r="G420" s="129" t="s">
        <v>7</v>
      </c>
      <c r="H420" s="202">
        <f t="shared" ref="H420:P421" si="331">SUM(H421)</f>
        <v>1934982</v>
      </c>
      <c r="I420" s="202">
        <f t="shared" si="331"/>
        <v>0</v>
      </c>
      <c r="J420" s="202">
        <f t="shared" si="331"/>
        <v>1934982</v>
      </c>
      <c r="K420" s="202">
        <f t="shared" si="331"/>
        <v>970491</v>
      </c>
      <c r="L420" s="202">
        <f t="shared" si="331"/>
        <v>0</v>
      </c>
      <c r="M420" s="202">
        <f t="shared" si="331"/>
        <v>970491</v>
      </c>
      <c r="N420" s="202">
        <f t="shared" si="331"/>
        <v>970491</v>
      </c>
      <c r="O420" s="202">
        <f t="shared" si="331"/>
        <v>0</v>
      </c>
      <c r="P420" s="202">
        <f t="shared" si="331"/>
        <v>970491</v>
      </c>
    </row>
    <row r="421" spans="1:16" x14ac:dyDescent="0.25">
      <c r="A421" s="107" t="s">
        <v>75</v>
      </c>
      <c r="B421" s="60" t="s">
        <v>37</v>
      </c>
      <c r="C421" s="75" t="s">
        <v>129</v>
      </c>
      <c r="D421" s="68" t="s">
        <v>82</v>
      </c>
      <c r="E421" s="108" t="s">
        <v>84</v>
      </c>
      <c r="F421" s="127" t="s">
        <v>187</v>
      </c>
      <c r="G421" s="102" t="s">
        <v>76</v>
      </c>
      <c r="H421" s="203">
        <f>SUM(H422)</f>
        <v>1934982</v>
      </c>
      <c r="I421" s="203">
        <f>SUM(I422)</f>
        <v>0</v>
      </c>
      <c r="J421" s="203">
        <f>SUM(J422)</f>
        <v>1934982</v>
      </c>
      <c r="K421" s="203">
        <f t="shared" si="331"/>
        <v>970491</v>
      </c>
      <c r="L421" s="203">
        <f t="shared" si="331"/>
        <v>0</v>
      </c>
      <c r="M421" s="203">
        <f>SUM(M422)</f>
        <v>970491</v>
      </c>
      <c r="N421" s="203">
        <f t="shared" si="331"/>
        <v>970491</v>
      </c>
      <c r="O421" s="203">
        <f t="shared" si="331"/>
        <v>0</v>
      </c>
      <c r="P421" s="203">
        <f>SUM(P422)</f>
        <v>970491</v>
      </c>
    </row>
    <row r="422" spans="1:16" ht="45.75" x14ac:dyDescent="0.25">
      <c r="A422" s="107" t="s">
        <v>209</v>
      </c>
      <c r="B422" s="60" t="s">
        <v>37</v>
      </c>
      <c r="C422" s="75" t="s">
        <v>129</v>
      </c>
      <c r="D422" s="68" t="s">
        <v>82</v>
      </c>
      <c r="E422" s="108" t="s">
        <v>84</v>
      </c>
      <c r="F422" s="127" t="s">
        <v>187</v>
      </c>
      <c r="G422" s="102" t="s">
        <v>143</v>
      </c>
      <c r="H422" s="203">
        <f>SUM(Лист1!G495)</f>
        <v>1934982</v>
      </c>
      <c r="I422" s="203">
        <f>SUM(Лист1!H495)</f>
        <v>0</v>
      </c>
      <c r="J422" s="203">
        <f>SUM(H422+I422)</f>
        <v>1934982</v>
      </c>
      <c r="K422" s="203">
        <f>SUM(Лист1!J495)</f>
        <v>970491</v>
      </c>
      <c r="L422" s="203">
        <f>SUM(Лист1!K495)</f>
        <v>0</v>
      </c>
      <c r="M422" s="203">
        <f>SUM(K422+L422)</f>
        <v>970491</v>
      </c>
      <c r="N422" s="203">
        <f>SUM(Лист1!M495)</f>
        <v>970491</v>
      </c>
      <c r="O422" s="203">
        <f>SUM(Лист1!N495)</f>
        <v>0</v>
      </c>
      <c r="P422" s="203">
        <f>SUM(N422+O422)</f>
        <v>970491</v>
      </c>
    </row>
    <row r="423" spans="1:16" s="303" customFormat="1" ht="47.25" x14ac:dyDescent="0.25">
      <c r="A423" s="264" t="s">
        <v>233</v>
      </c>
      <c r="B423" s="299" t="s">
        <v>82</v>
      </c>
      <c r="C423" s="300" t="s">
        <v>129</v>
      </c>
      <c r="D423" s="301"/>
      <c r="E423" s="269"/>
      <c r="F423" s="156"/>
      <c r="G423" s="155"/>
      <c r="H423" s="302">
        <f t="shared" ref="H423:P423" si="332">SUM(H424+H445)</f>
        <v>62714025.200000003</v>
      </c>
      <c r="I423" s="302">
        <f t="shared" si="332"/>
        <v>0</v>
      </c>
      <c r="J423" s="302">
        <f t="shared" si="332"/>
        <v>62714025.200000003</v>
      </c>
      <c r="K423" s="302">
        <f t="shared" si="332"/>
        <v>38195379.100000001</v>
      </c>
      <c r="L423" s="302">
        <f t="shared" si="332"/>
        <v>0</v>
      </c>
      <c r="M423" s="302">
        <f t="shared" si="332"/>
        <v>38195379.100000001</v>
      </c>
      <c r="N423" s="302">
        <f t="shared" si="332"/>
        <v>10000000</v>
      </c>
      <c r="O423" s="302">
        <f t="shared" si="332"/>
        <v>0</v>
      </c>
      <c r="P423" s="302">
        <f t="shared" si="332"/>
        <v>10000000</v>
      </c>
    </row>
    <row r="424" spans="1:16" s="303" customFormat="1" ht="18" x14ac:dyDescent="0.25">
      <c r="A424" s="273" t="s">
        <v>215</v>
      </c>
      <c r="B424" s="299" t="s">
        <v>82</v>
      </c>
      <c r="C424" s="300" t="s">
        <v>129</v>
      </c>
      <c r="D424" s="301" t="s">
        <v>37</v>
      </c>
      <c r="E424" s="269"/>
      <c r="F424" s="156"/>
      <c r="G424" s="155"/>
      <c r="H424" s="302">
        <f t="shared" ref="H424:P425" si="333">SUM(H425)</f>
        <v>29475603</v>
      </c>
      <c r="I424" s="302">
        <f t="shared" si="333"/>
        <v>0</v>
      </c>
      <c r="J424" s="302">
        <f t="shared" si="333"/>
        <v>29475603</v>
      </c>
      <c r="K424" s="302">
        <f t="shared" si="333"/>
        <v>0</v>
      </c>
      <c r="L424" s="302">
        <f t="shared" si="333"/>
        <v>0</v>
      </c>
      <c r="M424" s="302">
        <f t="shared" si="333"/>
        <v>0</v>
      </c>
      <c r="N424" s="302">
        <f t="shared" si="333"/>
        <v>5000000</v>
      </c>
      <c r="O424" s="302">
        <f t="shared" si="333"/>
        <v>0</v>
      </c>
      <c r="P424" s="302">
        <f t="shared" si="333"/>
        <v>5000000</v>
      </c>
    </row>
    <row r="425" spans="1:16" s="303" customFormat="1" ht="18" x14ac:dyDescent="0.25">
      <c r="A425" s="289" t="s">
        <v>212</v>
      </c>
      <c r="B425" s="299" t="s">
        <v>82</v>
      </c>
      <c r="C425" s="300" t="s">
        <v>129</v>
      </c>
      <c r="D425" s="301" t="s">
        <v>82</v>
      </c>
      <c r="E425" s="269"/>
      <c r="F425" s="156"/>
      <c r="G425" s="155"/>
      <c r="H425" s="302">
        <f>SUM(H426)</f>
        <v>29475603</v>
      </c>
      <c r="I425" s="302">
        <f>SUM(I426)</f>
        <v>0</v>
      </c>
      <c r="J425" s="302">
        <f>SUM(J426)</f>
        <v>29475603</v>
      </c>
      <c r="K425" s="302">
        <f t="shared" si="333"/>
        <v>0</v>
      </c>
      <c r="L425" s="302">
        <f t="shared" si="333"/>
        <v>0</v>
      </c>
      <c r="M425" s="302">
        <f>SUM(M426)</f>
        <v>0</v>
      </c>
      <c r="N425" s="302">
        <f t="shared" si="333"/>
        <v>5000000</v>
      </c>
      <c r="O425" s="302">
        <f t="shared" si="333"/>
        <v>0</v>
      </c>
      <c r="P425" s="302">
        <f>SUM(P426)</f>
        <v>5000000</v>
      </c>
    </row>
    <row r="426" spans="1:16" s="303" customFormat="1" ht="18" x14ac:dyDescent="0.25">
      <c r="A426" s="286" t="s">
        <v>67</v>
      </c>
      <c r="B426" s="304" t="s">
        <v>82</v>
      </c>
      <c r="C426" s="305" t="s">
        <v>129</v>
      </c>
      <c r="D426" s="306" t="s">
        <v>82</v>
      </c>
      <c r="E426" s="261" t="s">
        <v>84</v>
      </c>
      <c r="F426" s="262" t="s">
        <v>107</v>
      </c>
      <c r="G426" s="262" t="s">
        <v>7</v>
      </c>
      <c r="H426" s="302">
        <f>SUM(H437+H427+H440+H434)</f>
        <v>29475603</v>
      </c>
      <c r="I426" s="302">
        <f>SUM(I437+I427+I440+I434)</f>
        <v>0</v>
      </c>
      <c r="J426" s="302">
        <f>SUM(J437+J427+J440+J434)</f>
        <v>29475603</v>
      </c>
      <c r="K426" s="302">
        <f t="shared" ref="K426:P426" si="334">SUM(K437+K427+K440)</f>
        <v>0</v>
      </c>
      <c r="L426" s="302">
        <f t="shared" si="334"/>
        <v>0</v>
      </c>
      <c r="M426" s="302">
        <f t="shared" si="334"/>
        <v>0</v>
      </c>
      <c r="N426" s="302">
        <f t="shared" si="334"/>
        <v>5000000</v>
      </c>
      <c r="O426" s="302">
        <f t="shared" si="334"/>
        <v>0</v>
      </c>
      <c r="P426" s="302">
        <f t="shared" si="334"/>
        <v>5000000</v>
      </c>
    </row>
    <row r="427" spans="1:16" s="303" customFormat="1" ht="24" customHeight="1" x14ac:dyDescent="0.25">
      <c r="A427" s="211" t="s">
        <v>212</v>
      </c>
      <c r="B427" s="307">
        <v>12</v>
      </c>
      <c r="C427" s="304" t="s">
        <v>129</v>
      </c>
      <c r="D427" s="304" t="s">
        <v>82</v>
      </c>
      <c r="E427" s="260">
        <v>927</v>
      </c>
      <c r="F427" s="308">
        <v>81740</v>
      </c>
      <c r="G427" s="271" t="s">
        <v>7</v>
      </c>
      <c r="H427" s="216">
        <f>SUM(H432+H430+H428)</f>
        <v>12609477</v>
      </c>
      <c r="I427" s="216">
        <f>SUM(I432+I430+I428)</f>
        <v>0</v>
      </c>
      <c r="J427" s="216">
        <f>SUM(J432+J430+J428)</f>
        <v>12609477</v>
      </c>
      <c r="K427" s="216">
        <f t="shared" ref="K427:O427" si="335">SUM(K432)</f>
        <v>0</v>
      </c>
      <c r="L427" s="216">
        <f t="shared" si="335"/>
        <v>0</v>
      </c>
      <c r="M427" s="216">
        <f>SUM(M432)</f>
        <v>0</v>
      </c>
      <c r="N427" s="216">
        <f t="shared" si="335"/>
        <v>0</v>
      </c>
      <c r="O427" s="216">
        <f t="shared" si="335"/>
        <v>0</v>
      </c>
      <c r="P427" s="216">
        <f>SUM(P432)</f>
        <v>0</v>
      </c>
    </row>
    <row r="428" spans="1:16" s="303" customFormat="1" ht="24" customHeight="1" x14ac:dyDescent="0.25">
      <c r="A428" s="252" t="s">
        <v>11</v>
      </c>
      <c r="B428" s="309">
        <v>12</v>
      </c>
      <c r="C428" s="310" t="s">
        <v>129</v>
      </c>
      <c r="D428" s="310" t="s">
        <v>82</v>
      </c>
      <c r="E428" s="269">
        <v>927</v>
      </c>
      <c r="F428" s="311">
        <v>81740</v>
      </c>
      <c r="G428" s="155" t="s">
        <v>12</v>
      </c>
      <c r="H428" s="184">
        <f t="shared" ref="H428:P432" si="336">SUM(H429)</f>
        <v>338317.23</v>
      </c>
      <c r="I428" s="184">
        <f t="shared" si="336"/>
        <v>0</v>
      </c>
      <c r="J428" s="184">
        <f t="shared" si="336"/>
        <v>338317.23</v>
      </c>
      <c r="K428" s="216"/>
      <c r="L428" s="216"/>
      <c r="M428" s="216"/>
      <c r="N428" s="216"/>
      <c r="O428" s="216"/>
      <c r="P428" s="216"/>
    </row>
    <row r="429" spans="1:16" s="303" customFormat="1" ht="24" customHeight="1" x14ac:dyDescent="0.25">
      <c r="A429" s="141" t="s">
        <v>140</v>
      </c>
      <c r="B429" s="312">
        <v>12</v>
      </c>
      <c r="C429" s="313" t="s">
        <v>129</v>
      </c>
      <c r="D429" s="313" t="s">
        <v>82</v>
      </c>
      <c r="E429" s="269">
        <v>927</v>
      </c>
      <c r="F429" s="311">
        <v>81740</v>
      </c>
      <c r="G429" s="155" t="s">
        <v>14</v>
      </c>
      <c r="H429" s="184">
        <f>SUM(Лист1!G416+Лист1!G425)</f>
        <v>338317.23</v>
      </c>
      <c r="I429" s="184">
        <f>SUM(Лист1!H416+Лист1!H425)</f>
        <v>0</v>
      </c>
      <c r="J429" s="184">
        <f>SUM(H429+I429)</f>
        <v>338317.23</v>
      </c>
      <c r="K429" s="216"/>
      <c r="L429" s="216"/>
      <c r="M429" s="216"/>
      <c r="N429" s="216"/>
      <c r="O429" s="216"/>
      <c r="P429" s="216"/>
    </row>
    <row r="430" spans="1:16" s="303" customFormat="1" ht="24" customHeight="1" x14ac:dyDescent="0.25">
      <c r="A430" s="114" t="s">
        <v>71</v>
      </c>
      <c r="B430" s="309">
        <v>12</v>
      </c>
      <c r="C430" s="310" t="s">
        <v>129</v>
      </c>
      <c r="D430" s="310" t="s">
        <v>82</v>
      </c>
      <c r="E430" s="269">
        <v>927</v>
      </c>
      <c r="F430" s="311">
        <v>81740</v>
      </c>
      <c r="G430" s="155" t="s">
        <v>72</v>
      </c>
      <c r="H430" s="184">
        <f t="shared" si="336"/>
        <v>6271159.7699999996</v>
      </c>
      <c r="I430" s="184">
        <f t="shared" si="336"/>
        <v>0</v>
      </c>
      <c r="J430" s="184">
        <f t="shared" si="336"/>
        <v>6271159.7699999996</v>
      </c>
      <c r="K430" s="216"/>
      <c r="L430" s="216"/>
      <c r="M430" s="216"/>
      <c r="N430" s="216"/>
      <c r="O430" s="216"/>
      <c r="P430" s="216"/>
    </row>
    <row r="431" spans="1:16" s="303" customFormat="1" ht="24" customHeight="1" x14ac:dyDescent="0.25">
      <c r="A431" s="106" t="s">
        <v>73</v>
      </c>
      <c r="B431" s="312">
        <v>12</v>
      </c>
      <c r="C431" s="313" t="s">
        <v>129</v>
      </c>
      <c r="D431" s="313" t="s">
        <v>82</v>
      </c>
      <c r="E431" s="269">
        <v>927</v>
      </c>
      <c r="F431" s="311">
        <v>81740</v>
      </c>
      <c r="G431" s="155" t="s">
        <v>74</v>
      </c>
      <c r="H431" s="184">
        <f>SUM(Лист1!G427)</f>
        <v>6271159.7699999996</v>
      </c>
      <c r="I431" s="184">
        <f>SUM(Лист1!H427)</f>
        <v>0</v>
      </c>
      <c r="J431" s="184">
        <f>SUM(H431+I431)</f>
        <v>6271159.7699999996</v>
      </c>
      <c r="K431" s="216"/>
      <c r="L431" s="216"/>
      <c r="M431" s="216"/>
      <c r="N431" s="216"/>
      <c r="O431" s="216"/>
      <c r="P431" s="216"/>
    </row>
    <row r="432" spans="1:16" s="303" customFormat="1" x14ac:dyDescent="0.25">
      <c r="A432" s="252" t="s">
        <v>34</v>
      </c>
      <c r="B432" s="309">
        <v>12</v>
      </c>
      <c r="C432" s="310" t="s">
        <v>129</v>
      </c>
      <c r="D432" s="310" t="s">
        <v>82</v>
      </c>
      <c r="E432" s="269">
        <v>927</v>
      </c>
      <c r="F432" s="311">
        <v>81740</v>
      </c>
      <c r="G432" s="155" t="s">
        <v>35</v>
      </c>
      <c r="H432" s="184">
        <f t="shared" si="336"/>
        <v>6000000</v>
      </c>
      <c r="I432" s="184">
        <f t="shared" si="336"/>
        <v>0</v>
      </c>
      <c r="J432" s="184">
        <f t="shared" si="336"/>
        <v>6000000</v>
      </c>
      <c r="K432" s="184">
        <f t="shared" si="336"/>
        <v>0</v>
      </c>
      <c r="L432" s="184">
        <f t="shared" si="336"/>
        <v>0</v>
      </c>
      <c r="M432" s="184">
        <f t="shared" si="336"/>
        <v>0</v>
      </c>
      <c r="N432" s="184">
        <f t="shared" si="336"/>
        <v>0</v>
      </c>
      <c r="O432" s="184">
        <f t="shared" si="336"/>
        <v>0</v>
      </c>
      <c r="P432" s="184">
        <f t="shared" si="336"/>
        <v>0</v>
      </c>
    </row>
    <row r="433" spans="1:16" s="303" customFormat="1" ht="23.25" x14ac:dyDescent="0.25">
      <c r="A433" s="141" t="s">
        <v>79</v>
      </c>
      <c r="B433" s="312">
        <v>12</v>
      </c>
      <c r="C433" s="313" t="s">
        <v>129</v>
      </c>
      <c r="D433" s="313" t="s">
        <v>82</v>
      </c>
      <c r="E433" s="269">
        <v>927</v>
      </c>
      <c r="F433" s="311">
        <v>81740</v>
      </c>
      <c r="G433" s="155" t="s">
        <v>80</v>
      </c>
      <c r="H433" s="184">
        <f>SUM(Лист1!G418)</f>
        <v>6000000</v>
      </c>
      <c r="I433" s="184">
        <f>SUM(Лист1!H418)</f>
        <v>0</v>
      </c>
      <c r="J433" s="184">
        <f>SUM(H433+I433)</f>
        <v>6000000</v>
      </c>
      <c r="K433" s="184">
        <f>SUM(Лист1!J418)</f>
        <v>0</v>
      </c>
      <c r="L433" s="184">
        <f>SUM(Лист1!K418)</f>
        <v>0</v>
      </c>
      <c r="M433" s="184">
        <f>SUM(K433+L433)</f>
        <v>0</v>
      </c>
      <c r="N433" s="184">
        <f>SUM(Лист1!M418)</f>
        <v>0</v>
      </c>
      <c r="O433" s="184">
        <f>SUM(Лист1!N418)</f>
        <v>0</v>
      </c>
      <c r="P433" s="184">
        <f>SUM(N433+O433)</f>
        <v>0</v>
      </c>
    </row>
    <row r="434" spans="1:16" s="303" customFormat="1" ht="26.25" x14ac:dyDescent="0.25">
      <c r="A434" s="211" t="s">
        <v>456</v>
      </c>
      <c r="B434" s="307">
        <v>12</v>
      </c>
      <c r="C434" s="304" t="s">
        <v>129</v>
      </c>
      <c r="D434" s="304" t="s">
        <v>82</v>
      </c>
      <c r="E434" s="260">
        <v>927</v>
      </c>
      <c r="F434" s="308" t="s">
        <v>458</v>
      </c>
      <c r="G434" s="271" t="s">
        <v>7</v>
      </c>
      <c r="H434" s="216">
        <f t="shared" ref="H434:J435" si="337">SUM(H435)</f>
        <v>0</v>
      </c>
      <c r="I434" s="216">
        <f t="shared" si="337"/>
        <v>0</v>
      </c>
      <c r="J434" s="216">
        <f t="shared" si="337"/>
        <v>0</v>
      </c>
      <c r="K434" s="184"/>
      <c r="L434" s="184"/>
      <c r="M434" s="184"/>
      <c r="N434" s="184"/>
      <c r="O434" s="184"/>
      <c r="P434" s="184"/>
    </row>
    <row r="435" spans="1:16" s="303" customFormat="1" x14ac:dyDescent="0.25">
      <c r="A435" s="252" t="s">
        <v>11</v>
      </c>
      <c r="B435" s="309">
        <v>12</v>
      </c>
      <c r="C435" s="310" t="s">
        <v>129</v>
      </c>
      <c r="D435" s="310" t="s">
        <v>82</v>
      </c>
      <c r="E435" s="269">
        <v>927</v>
      </c>
      <c r="F435" s="311" t="s">
        <v>458</v>
      </c>
      <c r="G435" s="155" t="s">
        <v>12</v>
      </c>
      <c r="H435" s="184">
        <f t="shared" si="337"/>
        <v>0</v>
      </c>
      <c r="I435" s="184">
        <f t="shared" si="337"/>
        <v>0</v>
      </c>
      <c r="J435" s="184">
        <f t="shared" si="337"/>
        <v>0</v>
      </c>
      <c r="K435" s="184"/>
      <c r="L435" s="184"/>
      <c r="M435" s="184"/>
      <c r="N435" s="184"/>
      <c r="O435" s="184"/>
      <c r="P435" s="184"/>
    </row>
    <row r="436" spans="1:16" s="303" customFormat="1" x14ac:dyDescent="0.25">
      <c r="A436" s="141" t="s">
        <v>140</v>
      </c>
      <c r="B436" s="312">
        <v>12</v>
      </c>
      <c r="C436" s="313" t="s">
        <v>129</v>
      </c>
      <c r="D436" s="313" t="s">
        <v>82</v>
      </c>
      <c r="E436" s="269">
        <v>927</v>
      </c>
      <c r="F436" s="311" t="s">
        <v>458</v>
      </c>
      <c r="G436" s="155" t="s">
        <v>14</v>
      </c>
      <c r="H436" s="184">
        <f>SUM(Лист1!G421)</f>
        <v>0</v>
      </c>
      <c r="I436" s="184">
        <f>SUM(Лист1!H421)</f>
        <v>0</v>
      </c>
      <c r="J436" s="184">
        <f>SUM(H436+I436)</f>
        <v>0</v>
      </c>
      <c r="K436" s="184"/>
      <c r="L436" s="184"/>
      <c r="M436" s="184"/>
      <c r="N436" s="184"/>
      <c r="O436" s="184"/>
      <c r="P436" s="184"/>
    </row>
    <row r="437" spans="1:16" s="303" customFormat="1" ht="26.25" x14ac:dyDescent="0.25">
      <c r="A437" s="117" t="s">
        <v>252</v>
      </c>
      <c r="B437" s="307">
        <v>12</v>
      </c>
      <c r="C437" s="304" t="s">
        <v>129</v>
      </c>
      <c r="D437" s="304" t="s">
        <v>82</v>
      </c>
      <c r="E437" s="260">
        <v>927</v>
      </c>
      <c r="F437" s="308" t="s">
        <v>227</v>
      </c>
      <c r="G437" s="271" t="s">
        <v>7</v>
      </c>
      <c r="H437" s="216">
        <f t="shared" ref="H437:J438" si="338">SUM(H438)</f>
        <v>16866126</v>
      </c>
      <c r="I437" s="216">
        <f t="shared" si="338"/>
        <v>0</v>
      </c>
      <c r="J437" s="216">
        <f t="shared" si="338"/>
        <v>16866126</v>
      </c>
      <c r="K437" s="216">
        <f t="shared" ref="K437:O438" si="339">SUM(K438)</f>
        <v>0</v>
      </c>
      <c r="L437" s="216">
        <f t="shared" si="339"/>
        <v>0</v>
      </c>
      <c r="M437" s="216">
        <f>SUM(M438)</f>
        <v>0</v>
      </c>
      <c r="N437" s="216">
        <f t="shared" si="339"/>
        <v>0</v>
      </c>
      <c r="O437" s="216">
        <f t="shared" si="339"/>
        <v>0</v>
      </c>
      <c r="P437" s="216">
        <f>SUM(P438)</f>
        <v>0</v>
      </c>
    </row>
    <row r="438" spans="1:16" s="303" customFormat="1" x14ac:dyDescent="0.25">
      <c r="A438" s="252" t="s">
        <v>11</v>
      </c>
      <c r="B438" s="309">
        <v>12</v>
      </c>
      <c r="C438" s="310" t="s">
        <v>129</v>
      </c>
      <c r="D438" s="310" t="s">
        <v>82</v>
      </c>
      <c r="E438" s="269">
        <v>927</v>
      </c>
      <c r="F438" s="311" t="s">
        <v>227</v>
      </c>
      <c r="G438" s="155" t="s">
        <v>12</v>
      </c>
      <c r="H438" s="184">
        <f t="shared" si="338"/>
        <v>16866126</v>
      </c>
      <c r="I438" s="184">
        <f t="shared" si="338"/>
        <v>0</v>
      </c>
      <c r="J438" s="184">
        <f t="shared" si="338"/>
        <v>16866126</v>
      </c>
      <c r="K438" s="184">
        <f t="shared" si="339"/>
        <v>0</v>
      </c>
      <c r="L438" s="184">
        <f t="shared" si="339"/>
        <v>0</v>
      </c>
      <c r="M438" s="184">
        <f>SUM(M439)</f>
        <v>0</v>
      </c>
      <c r="N438" s="184">
        <f t="shared" si="339"/>
        <v>0</v>
      </c>
      <c r="O438" s="184">
        <f t="shared" si="339"/>
        <v>0</v>
      </c>
      <c r="P438" s="184">
        <f>SUM(P439)</f>
        <v>0</v>
      </c>
    </row>
    <row r="439" spans="1:16" s="303" customFormat="1" x14ac:dyDescent="0.25">
      <c r="A439" s="141" t="s">
        <v>140</v>
      </c>
      <c r="B439" s="312">
        <v>12</v>
      </c>
      <c r="C439" s="313" t="s">
        <v>129</v>
      </c>
      <c r="D439" s="313" t="s">
        <v>82</v>
      </c>
      <c r="E439" s="269">
        <v>927</v>
      </c>
      <c r="F439" s="311" t="s">
        <v>227</v>
      </c>
      <c r="G439" s="155" t="s">
        <v>14</v>
      </c>
      <c r="H439" s="184">
        <f>SUM(Лист1!G413)</f>
        <v>16866126</v>
      </c>
      <c r="I439" s="184">
        <f>SUM(Лист1!H413)</f>
        <v>0</v>
      </c>
      <c r="J439" s="184">
        <f>SUM(H439+I439)</f>
        <v>16866126</v>
      </c>
      <c r="K439" s="184">
        <f>SUM(Лист1!J413)</f>
        <v>0</v>
      </c>
      <c r="L439" s="184">
        <f>SUM(Лист1!K413)</f>
        <v>0</v>
      </c>
      <c r="M439" s="184">
        <f>SUM(K439+L439)</f>
        <v>0</v>
      </c>
      <c r="N439" s="184">
        <f>SUM(Лист1!M413)</f>
        <v>0</v>
      </c>
      <c r="O439" s="184">
        <f>SUM(Лист1!N413)</f>
        <v>0</v>
      </c>
      <c r="P439" s="184">
        <f>SUM(N439+O439)</f>
        <v>0</v>
      </c>
    </row>
    <row r="440" spans="1:16" s="303" customFormat="1" ht="26.25" x14ac:dyDescent="0.25">
      <c r="A440" s="113" t="s">
        <v>196</v>
      </c>
      <c r="B440" s="307">
        <v>12</v>
      </c>
      <c r="C440" s="304" t="s">
        <v>129</v>
      </c>
      <c r="D440" s="304" t="s">
        <v>82</v>
      </c>
      <c r="E440" s="260">
        <v>927</v>
      </c>
      <c r="F440" s="308" t="s">
        <v>186</v>
      </c>
      <c r="G440" s="133" t="s">
        <v>7</v>
      </c>
      <c r="H440" s="216">
        <f t="shared" ref="H440:J441" si="340">SUM(H441)</f>
        <v>0</v>
      </c>
      <c r="I440" s="216">
        <f t="shared" si="340"/>
        <v>0</v>
      </c>
      <c r="J440" s="216">
        <f t="shared" si="340"/>
        <v>0</v>
      </c>
      <c r="K440" s="216">
        <f t="shared" ref="K440:O441" si="341">SUM(K441)</f>
        <v>0</v>
      </c>
      <c r="L440" s="216">
        <f t="shared" si="341"/>
        <v>0</v>
      </c>
      <c r="M440" s="216">
        <f>SUM(M441)</f>
        <v>0</v>
      </c>
      <c r="N440" s="216">
        <f t="shared" si="341"/>
        <v>5000000</v>
      </c>
      <c r="O440" s="216">
        <f t="shared" si="341"/>
        <v>0</v>
      </c>
      <c r="P440" s="216">
        <f>SUM(P441)</f>
        <v>5000000</v>
      </c>
    </row>
    <row r="441" spans="1:16" s="303" customFormat="1" ht="22.5" x14ac:dyDescent="0.25">
      <c r="A441" s="114" t="s">
        <v>71</v>
      </c>
      <c r="B441" s="309">
        <v>12</v>
      </c>
      <c r="C441" s="310" t="s">
        <v>129</v>
      </c>
      <c r="D441" s="310" t="s">
        <v>82</v>
      </c>
      <c r="E441" s="269">
        <v>927</v>
      </c>
      <c r="F441" s="311" t="s">
        <v>186</v>
      </c>
      <c r="G441" s="102" t="s">
        <v>72</v>
      </c>
      <c r="H441" s="184">
        <f t="shared" si="340"/>
        <v>0</v>
      </c>
      <c r="I441" s="184">
        <f t="shared" si="340"/>
        <v>0</v>
      </c>
      <c r="J441" s="184">
        <f t="shared" si="340"/>
        <v>0</v>
      </c>
      <c r="K441" s="184">
        <f t="shared" si="341"/>
        <v>0</v>
      </c>
      <c r="L441" s="184">
        <f t="shared" si="341"/>
        <v>0</v>
      </c>
      <c r="M441" s="184">
        <f>SUM(M442)</f>
        <v>0</v>
      </c>
      <c r="N441" s="184">
        <f t="shared" si="341"/>
        <v>5000000</v>
      </c>
      <c r="O441" s="184">
        <f t="shared" si="341"/>
        <v>0</v>
      </c>
      <c r="P441" s="184">
        <f>SUM(P442)</f>
        <v>5000000</v>
      </c>
    </row>
    <row r="442" spans="1:16" s="303" customFormat="1" x14ac:dyDescent="0.25">
      <c r="A442" s="106" t="s">
        <v>73</v>
      </c>
      <c r="B442" s="309">
        <v>12</v>
      </c>
      <c r="C442" s="310" t="s">
        <v>129</v>
      </c>
      <c r="D442" s="310" t="s">
        <v>82</v>
      </c>
      <c r="E442" s="269">
        <v>927</v>
      </c>
      <c r="F442" s="311" t="s">
        <v>186</v>
      </c>
      <c r="G442" s="102" t="s">
        <v>74</v>
      </c>
      <c r="H442" s="184">
        <f>SUM(H444:H444)</f>
        <v>0</v>
      </c>
      <c r="I442" s="184">
        <f>SUM(I444:I444)</f>
        <v>0</v>
      </c>
      <c r="J442" s="184">
        <f>SUM(J444:J444)</f>
        <v>0</v>
      </c>
      <c r="K442" s="184">
        <f t="shared" ref="K442:N442" si="342">SUM(K444:K444)</f>
        <v>0</v>
      </c>
      <c r="L442" s="184">
        <f t="shared" ref="L442" si="343">SUM(L444:L444)</f>
        <v>0</v>
      </c>
      <c r="M442" s="184">
        <f>SUM(M444:M444)</f>
        <v>0</v>
      </c>
      <c r="N442" s="184">
        <f t="shared" si="342"/>
        <v>5000000</v>
      </c>
      <c r="O442" s="184">
        <f t="shared" ref="O442" si="344">SUM(O444:O444)</f>
        <v>0</v>
      </c>
      <c r="P442" s="184">
        <f>SUM(P444:P444)</f>
        <v>5000000</v>
      </c>
    </row>
    <row r="443" spans="1:16" s="303" customFormat="1" x14ac:dyDescent="0.25">
      <c r="A443" s="106" t="s">
        <v>185</v>
      </c>
      <c r="B443" s="309"/>
      <c r="C443" s="310"/>
      <c r="D443" s="310"/>
      <c r="E443" s="269"/>
      <c r="F443" s="311"/>
      <c r="G443" s="155"/>
      <c r="H443" s="184"/>
      <c r="I443" s="184"/>
      <c r="J443" s="184"/>
      <c r="K443" s="184"/>
      <c r="L443" s="184"/>
      <c r="M443" s="184"/>
      <c r="N443" s="184"/>
      <c r="O443" s="184"/>
      <c r="P443" s="184"/>
    </row>
    <row r="444" spans="1:16" s="303" customFormat="1" ht="23.25" x14ac:dyDescent="0.25">
      <c r="A444" s="141" t="s">
        <v>309</v>
      </c>
      <c r="B444" s="309">
        <v>12</v>
      </c>
      <c r="C444" s="310" t="s">
        <v>129</v>
      </c>
      <c r="D444" s="310" t="s">
        <v>82</v>
      </c>
      <c r="E444" s="269">
        <v>927</v>
      </c>
      <c r="F444" s="311" t="s">
        <v>186</v>
      </c>
      <c r="G444" s="155" t="s">
        <v>74</v>
      </c>
      <c r="H444" s="184">
        <f>SUM(Лист1!G410)</f>
        <v>0</v>
      </c>
      <c r="I444" s="184">
        <f>SUM(Лист1!H410)</f>
        <v>0</v>
      </c>
      <c r="J444" s="184">
        <f>SUM(Лист1!I410)</f>
        <v>0</v>
      </c>
      <c r="K444" s="184">
        <f>SUM(Лист1!J410)</f>
        <v>0</v>
      </c>
      <c r="L444" s="184">
        <f>SUM(Лист1!K410)</f>
        <v>0</v>
      </c>
      <c r="M444" s="184">
        <f>SUM(Лист1!L410)</f>
        <v>0</v>
      </c>
      <c r="N444" s="184">
        <f>SUM(Лист1!M410)</f>
        <v>5000000</v>
      </c>
      <c r="O444" s="184">
        <f>SUM(Лист1!N410)</f>
        <v>0</v>
      </c>
      <c r="P444" s="184">
        <f>SUM(Лист1!O410)</f>
        <v>5000000</v>
      </c>
    </row>
    <row r="445" spans="1:16" s="303" customFormat="1" ht="20.45" customHeight="1" x14ac:dyDescent="0.25">
      <c r="A445" s="263" t="s">
        <v>222</v>
      </c>
      <c r="B445" s="61">
        <v>12</v>
      </c>
      <c r="C445" s="62" t="s">
        <v>129</v>
      </c>
      <c r="D445" s="62" t="s">
        <v>282</v>
      </c>
      <c r="E445" s="45"/>
      <c r="F445" s="210"/>
      <c r="G445" s="102"/>
      <c r="H445" s="216">
        <f t="shared" ref="H445:P447" si="345">SUM(H446)</f>
        <v>33238422.199999999</v>
      </c>
      <c r="I445" s="216">
        <f t="shared" si="345"/>
        <v>0</v>
      </c>
      <c r="J445" s="216">
        <f t="shared" si="345"/>
        <v>33238422.199999999</v>
      </c>
      <c r="K445" s="216">
        <f t="shared" si="345"/>
        <v>38195379.100000001</v>
      </c>
      <c r="L445" s="216">
        <f t="shared" si="345"/>
        <v>0</v>
      </c>
      <c r="M445" s="216">
        <f t="shared" si="345"/>
        <v>38195379.100000001</v>
      </c>
      <c r="N445" s="216">
        <f t="shared" si="345"/>
        <v>5000000</v>
      </c>
      <c r="O445" s="216">
        <f t="shared" si="345"/>
        <v>0</v>
      </c>
      <c r="P445" s="216">
        <f t="shared" si="345"/>
        <v>5000000</v>
      </c>
    </row>
    <row r="446" spans="1:16" s="303" customFormat="1" ht="26.25" x14ac:dyDescent="0.25">
      <c r="A446" s="113" t="s">
        <v>219</v>
      </c>
      <c r="B446" s="61">
        <v>12</v>
      </c>
      <c r="C446" s="62" t="s">
        <v>129</v>
      </c>
      <c r="D446" s="62" t="s">
        <v>282</v>
      </c>
      <c r="E446" s="56">
        <v>927</v>
      </c>
      <c r="F446" s="261" t="s">
        <v>218</v>
      </c>
      <c r="G446" s="133" t="s">
        <v>7</v>
      </c>
      <c r="H446" s="216">
        <f t="shared" si="345"/>
        <v>33238422.199999999</v>
      </c>
      <c r="I446" s="216">
        <f t="shared" si="345"/>
        <v>0</v>
      </c>
      <c r="J446" s="216">
        <f t="shared" si="345"/>
        <v>33238422.199999999</v>
      </c>
      <c r="K446" s="216">
        <f t="shared" si="345"/>
        <v>38195379.100000001</v>
      </c>
      <c r="L446" s="216">
        <f t="shared" si="345"/>
        <v>0</v>
      </c>
      <c r="M446" s="216">
        <f t="shared" si="345"/>
        <v>38195379.100000001</v>
      </c>
      <c r="N446" s="216">
        <f t="shared" si="345"/>
        <v>5000000</v>
      </c>
      <c r="O446" s="216">
        <f t="shared" si="345"/>
        <v>0</v>
      </c>
      <c r="P446" s="216">
        <f t="shared" si="345"/>
        <v>5000000</v>
      </c>
    </row>
    <row r="447" spans="1:16" s="303" customFormat="1" ht="22.5" x14ac:dyDescent="0.25">
      <c r="A447" s="114" t="s">
        <v>71</v>
      </c>
      <c r="B447" s="59">
        <v>12</v>
      </c>
      <c r="C447" s="60" t="s">
        <v>129</v>
      </c>
      <c r="D447" s="75" t="s">
        <v>282</v>
      </c>
      <c r="E447" s="45">
        <v>927</v>
      </c>
      <c r="F447" s="250" t="s">
        <v>218</v>
      </c>
      <c r="G447" s="102" t="s">
        <v>72</v>
      </c>
      <c r="H447" s="184">
        <f t="shared" si="345"/>
        <v>33238422.199999999</v>
      </c>
      <c r="I447" s="184">
        <f t="shared" si="345"/>
        <v>0</v>
      </c>
      <c r="J447" s="184">
        <f t="shared" si="345"/>
        <v>33238422.199999999</v>
      </c>
      <c r="K447" s="184">
        <f t="shared" si="345"/>
        <v>38195379.100000001</v>
      </c>
      <c r="L447" s="184">
        <f t="shared" si="345"/>
        <v>0</v>
      </c>
      <c r="M447" s="184">
        <f t="shared" si="345"/>
        <v>38195379.100000001</v>
      </c>
      <c r="N447" s="184">
        <f t="shared" si="345"/>
        <v>5000000</v>
      </c>
      <c r="O447" s="184">
        <f t="shared" si="345"/>
        <v>0</v>
      </c>
      <c r="P447" s="184">
        <f t="shared" si="345"/>
        <v>5000000</v>
      </c>
    </row>
    <row r="448" spans="1:16" s="303" customFormat="1" x14ac:dyDescent="0.25">
      <c r="A448" s="106" t="s">
        <v>73</v>
      </c>
      <c r="B448" s="59">
        <v>12</v>
      </c>
      <c r="C448" s="60" t="s">
        <v>129</v>
      </c>
      <c r="D448" s="75" t="s">
        <v>282</v>
      </c>
      <c r="E448" s="45">
        <v>927</v>
      </c>
      <c r="F448" s="250" t="s">
        <v>218</v>
      </c>
      <c r="G448" s="102" t="s">
        <v>74</v>
      </c>
      <c r="H448" s="184">
        <f>SUM(H450:H459)</f>
        <v>33238422.199999999</v>
      </c>
      <c r="I448" s="184">
        <f>SUM(I450:I459)</f>
        <v>0</v>
      </c>
      <c r="J448" s="184">
        <f>SUM(J450:J459)</f>
        <v>33238422.199999999</v>
      </c>
      <c r="K448" s="184">
        <f t="shared" ref="K448:N448" si="346">SUM(K450:K459)</f>
        <v>38195379.100000001</v>
      </c>
      <c r="L448" s="184">
        <f t="shared" ref="L448" si="347">SUM(L450:L459)</f>
        <v>0</v>
      </c>
      <c r="M448" s="184">
        <f>SUM(M450:M459)</f>
        <v>38195379.100000001</v>
      </c>
      <c r="N448" s="184">
        <f t="shared" si="346"/>
        <v>5000000</v>
      </c>
      <c r="O448" s="184">
        <f t="shared" ref="O448" si="348">SUM(O450:O459)</f>
        <v>0</v>
      </c>
      <c r="P448" s="184">
        <f>SUM(P450:P459)</f>
        <v>5000000</v>
      </c>
    </row>
    <row r="449" spans="1:16" s="303" customFormat="1" x14ac:dyDescent="0.25">
      <c r="A449" s="106" t="s">
        <v>185</v>
      </c>
      <c r="B449" s="59"/>
      <c r="C449" s="60"/>
      <c r="D449" s="75"/>
      <c r="E449" s="45"/>
      <c r="F449" s="250"/>
      <c r="G449" s="102"/>
      <c r="H449" s="184"/>
      <c r="I449" s="184"/>
      <c r="J449" s="184"/>
      <c r="K449" s="184"/>
      <c r="L449" s="184"/>
      <c r="M449" s="184"/>
      <c r="N449" s="184"/>
      <c r="O449" s="184"/>
      <c r="P449" s="184"/>
    </row>
    <row r="450" spans="1:16" s="303" customFormat="1" ht="23.25" x14ac:dyDescent="0.25">
      <c r="A450" s="106" t="s">
        <v>323</v>
      </c>
      <c r="B450" s="59">
        <v>12</v>
      </c>
      <c r="C450" s="60" t="s">
        <v>129</v>
      </c>
      <c r="D450" s="75" t="s">
        <v>282</v>
      </c>
      <c r="E450" s="45">
        <v>927</v>
      </c>
      <c r="F450" s="250" t="s">
        <v>218</v>
      </c>
      <c r="G450" s="102" t="s">
        <v>74</v>
      </c>
      <c r="H450" s="184">
        <f>SUM(Лист1!G432)</f>
        <v>20576448.43</v>
      </c>
      <c r="I450" s="184">
        <f>SUM(Лист1!H432)</f>
        <v>0</v>
      </c>
      <c r="J450" s="184">
        <f>SUM(H450+I450)</f>
        <v>20576448.43</v>
      </c>
      <c r="K450" s="184">
        <f>SUM(Лист1!J432)</f>
        <v>0</v>
      </c>
      <c r="L450" s="184">
        <f>SUM(Лист1!K432)</f>
        <v>0</v>
      </c>
      <c r="M450" s="184">
        <f>SUM(K450+L450)</f>
        <v>0</v>
      </c>
      <c r="N450" s="184">
        <f>SUM(Лист1!M432)</f>
        <v>0</v>
      </c>
      <c r="O450" s="184">
        <f>SUM(Лист1!N432)</f>
        <v>0</v>
      </c>
      <c r="P450" s="184">
        <f>SUM(N450+O450)</f>
        <v>0</v>
      </c>
    </row>
    <row r="451" spans="1:16" s="303" customFormat="1" ht="23.25" x14ac:dyDescent="0.25">
      <c r="A451" s="106" t="s">
        <v>310</v>
      </c>
      <c r="B451" s="59">
        <v>12</v>
      </c>
      <c r="C451" s="60" t="s">
        <v>129</v>
      </c>
      <c r="D451" s="75" t="s">
        <v>282</v>
      </c>
      <c r="E451" s="45">
        <v>927</v>
      </c>
      <c r="F451" s="250" t="s">
        <v>218</v>
      </c>
      <c r="G451" s="102" t="s">
        <v>74</v>
      </c>
      <c r="H451" s="184">
        <f>SUM(Лист1!G433)</f>
        <v>3775693.82</v>
      </c>
      <c r="I451" s="184">
        <f>SUM(Лист1!H433)</f>
        <v>0</v>
      </c>
      <c r="J451" s="184">
        <f t="shared" ref="J451:J459" si="349">SUM(H451+I451)</f>
        <v>3775693.82</v>
      </c>
      <c r="K451" s="184">
        <f>SUM(Лист1!J433)</f>
        <v>0</v>
      </c>
      <c r="L451" s="184">
        <f>SUM(Лист1!K433)</f>
        <v>0</v>
      </c>
      <c r="M451" s="184">
        <f t="shared" ref="M451:M459" si="350">SUM(K451+L451)</f>
        <v>0</v>
      </c>
      <c r="N451" s="184">
        <f>SUM(Лист1!M433)</f>
        <v>0</v>
      </c>
      <c r="O451" s="184">
        <f>SUM(Лист1!N433)</f>
        <v>0</v>
      </c>
      <c r="P451" s="184">
        <f t="shared" ref="P451:P459" si="351">SUM(N451+O451)</f>
        <v>0</v>
      </c>
    </row>
    <row r="452" spans="1:16" s="303" customFormat="1" ht="23.25" x14ac:dyDescent="0.25">
      <c r="A452" s="106" t="s">
        <v>324</v>
      </c>
      <c r="B452" s="59">
        <v>12</v>
      </c>
      <c r="C452" s="60" t="s">
        <v>129</v>
      </c>
      <c r="D452" s="75" t="s">
        <v>282</v>
      </c>
      <c r="E452" s="45">
        <v>927</v>
      </c>
      <c r="F452" s="250" t="s">
        <v>218</v>
      </c>
      <c r="G452" s="102" t="s">
        <v>74</v>
      </c>
      <c r="H452" s="184">
        <f>SUM(Лист1!G434)</f>
        <v>8886279.9499999993</v>
      </c>
      <c r="I452" s="184">
        <f>SUM(Лист1!H434)</f>
        <v>0</v>
      </c>
      <c r="J452" s="184">
        <f t="shared" si="349"/>
        <v>8886279.9499999993</v>
      </c>
      <c r="K452" s="184">
        <f>SUM(Лист1!J434)</f>
        <v>0</v>
      </c>
      <c r="L452" s="184">
        <f>SUM(Лист1!K434)</f>
        <v>0</v>
      </c>
      <c r="M452" s="184">
        <f t="shared" si="350"/>
        <v>0</v>
      </c>
      <c r="N452" s="184">
        <f>SUM(Лист1!M434)</f>
        <v>0</v>
      </c>
      <c r="O452" s="184">
        <f>SUM(Лист1!N434)</f>
        <v>0</v>
      </c>
      <c r="P452" s="184">
        <f t="shared" si="351"/>
        <v>0</v>
      </c>
    </row>
    <row r="453" spans="1:16" s="303" customFormat="1" ht="23.25" x14ac:dyDescent="0.25">
      <c r="A453" s="106" t="s">
        <v>311</v>
      </c>
      <c r="B453" s="59">
        <v>12</v>
      </c>
      <c r="C453" s="60" t="s">
        <v>129</v>
      </c>
      <c r="D453" s="75" t="s">
        <v>282</v>
      </c>
      <c r="E453" s="45">
        <v>927</v>
      </c>
      <c r="F453" s="250" t="s">
        <v>218</v>
      </c>
      <c r="G453" s="102" t="s">
        <v>74</v>
      </c>
      <c r="H453" s="184">
        <f>SUM(Лист1!G435)</f>
        <v>0</v>
      </c>
      <c r="I453" s="184">
        <f>SUM(Лист1!H435)</f>
        <v>0</v>
      </c>
      <c r="J453" s="184">
        <f t="shared" si="349"/>
        <v>0</v>
      </c>
      <c r="K453" s="184">
        <f>SUM(Лист1!J435)</f>
        <v>5000000</v>
      </c>
      <c r="L453" s="184">
        <f>SUM(Лист1!K435)</f>
        <v>0</v>
      </c>
      <c r="M453" s="184">
        <f t="shared" si="350"/>
        <v>5000000</v>
      </c>
      <c r="N453" s="184">
        <f>SUM(Лист1!M435)</f>
        <v>0</v>
      </c>
      <c r="O453" s="184">
        <f>SUM(Лист1!N435)</f>
        <v>0</v>
      </c>
      <c r="P453" s="184">
        <f t="shared" si="351"/>
        <v>0</v>
      </c>
    </row>
    <row r="454" spans="1:16" s="303" customFormat="1" ht="23.25" x14ac:dyDescent="0.25">
      <c r="A454" s="106" t="s">
        <v>312</v>
      </c>
      <c r="B454" s="59">
        <v>12</v>
      </c>
      <c r="C454" s="60" t="s">
        <v>129</v>
      </c>
      <c r="D454" s="75" t="s">
        <v>282</v>
      </c>
      <c r="E454" s="45">
        <v>927</v>
      </c>
      <c r="F454" s="250" t="s">
        <v>218</v>
      </c>
      <c r="G454" s="102" t="s">
        <v>74</v>
      </c>
      <c r="H454" s="184">
        <f>SUM(Лист1!G436)</f>
        <v>0</v>
      </c>
      <c r="I454" s="184">
        <f>SUM(Лист1!H436)</f>
        <v>0</v>
      </c>
      <c r="J454" s="184">
        <f t="shared" si="349"/>
        <v>0</v>
      </c>
      <c r="K454" s="184">
        <f>SUM(Лист1!J436)</f>
        <v>5000000</v>
      </c>
      <c r="L454" s="184">
        <f>SUM(Лист1!K436)</f>
        <v>0</v>
      </c>
      <c r="M454" s="184">
        <f t="shared" si="350"/>
        <v>5000000</v>
      </c>
      <c r="N454" s="184">
        <f>SUM(Лист1!M436)</f>
        <v>0</v>
      </c>
      <c r="O454" s="184">
        <f>SUM(Лист1!N436)</f>
        <v>0</v>
      </c>
      <c r="P454" s="184">
        <f t="shared" si="351"/>
        <v>0</v>
      </c>
    </row>
    <row r="455" spans="1:16" s="303" customFormat="1" ht="23.25" x14ac:dyDescent="0.25">
      <c r="A455" s="106" t="s">
        <v>313</v>
      </c>
      <c r="B455" s="59">
        <v>12</v>
      </c>
      <c r="C455" s="60" t="s">
        <v>129</v>
      </c>
      <c r="D455" s="75" t="s">
        <v>282</v>
      </c>
      <c r="E455" s="45">
        <v>927</v>
      </c>
      <c r="F455" s="250" t="s">
        <v>218</v>
      </c>
      <c r="G455" s="102" t="s">
        <v>74</v>
      </c>
      <c r="H455" s="184">
        <f>SUM(Лист1!G437)</f>
        <v>0</v>
      </c>
      <c r="I455" s="184">
        <f>SUM(Лист1!H437)</f>
        <v>0</v>
      </c>
      <c r="J455" s="184">
        <f t="shared" si="349"/>
        <v>0</v>
      </c>
      <c r="K455" s="184">
        <f>SUM(Лист1!J437)</f>
        <v>5000000</v>
      </c>
      <c r="L455" s="184">
        <f>SUM(Лист1!K437)</f>
        <v>0</v>
      </c>
      <c r="M455" s="184">
        <f t="shared" si="350"/>
        <v>5000000</v>
      </c>
      <c r="N455" s="184">
        <f>SUM(Лист1!M437)</f>
        <v>0</v>
      </c>
      <c r="O455" s="184">
        <f>SUM(Лист1!N437)</f>
        <v>0</v>
      </c>
      <c r="P455" s="184">
        <f t="shared" si="351"/>
        <v>0</v>
      </c>
    </row>
    <row r="456" spans="1:16" s="303" customFormat="1" ht="23.25" x14ac:dyDescent="0.25">
      <c r="A456" s="106" t="s">
        <v>314</v>
      </c>
      <c r="B456" s="59">
        <v>12</v>
      </c>
      <c r="C456" s="60" t="s">
        <v>129</v>
      </c>
      <c r="D456" s="75" t="s">
        <v>282</v>
      </c>
      <c r="E456" s="45">
        <v>927</v>
      </c>
      <c r="F456" s="250" t="s">
        <v>218</v>
      </c>
      <c r="G456" s="102" t="s">
        <v>74</v>
      </c>
      <c r="H456" s="184">
        <f>SUM(Лист1!G438)</f>
        <v>0</v>
      </c>
      <c r="I456" s="184">
        <f>SUM(Лист1!H438)</f>
        <v>0</v>
      </c>
      <c r="J456" s="184">
        <f t="shared" si="349"/>
        <v>0</v>
      </c>
      <c r="K456" s="184">
        <f>SUM(Лист1!J438)</f>
        <v>7500000</v>
      </c>
      <c r="L456" s="184">
        <f>SUM(Лист1!K438)</f>
        <v>0</v>
      </c>
      <c r="M456" s="184">
        <f t="shared" si="350"/>
        <v>7500000</v>
      </c>
      <c r="N456" s="184">
        <f>SUM(Лист1!M438)</f>
        <v>0</v>
      </c>
      <c r="O456" s="184">
        <f>SUM(Лист1!N438)</f>
        <v>0</v>
      </c>
      <c r="P456" s="184">
        <f t="shared" si="351"/>
        <v>0</v>
      </c>
    </row>
    <row r="457" spans="1:16" s="303" customFormat="1" ht="23.25" x14ac:dyDescent="0.25">
      <c r="A457" s="106" t="s">
        <v>315</v>
      </c>
      <c r="B457" s="59">
        <v>12</v>
      </c>
      <c r="C457" s="60" t="s">
        <v>129</v>
      </c>
      <c r="D457" s="75" t="s">
        <v>282</v>
      </c>
      <c r="E457" s="45">
        <v>927</v>
      </c>
      <c r="F457" s="250" t="s">
        <v>218</v>
      </c>
      <c r="G457" s="102" t="s">
        <v>74</v>
      </c>
      <c r="H457" s="184">
        <f>SUM(Лист1!G439)</f>
        <v>0</v>
      </c>
      <c r="I457" s="184">
        <f>SUM(Лист1!H439)</f>
        <v>0</v>
      </c>
      <c r="J457" s="184">
        <f t="shared" si="349"/>
        <v>0</v>
      </c>
      <c r="K457" s="184">
        <f>SUM(Лист1!J439)</f>
        <v>7200000</v>
      </c>
      <c r="L457" s="184">
        <f>SUM(Лист1!K439)</f>
        <v>0</v>
      </c>
      <c r="M457" s="184">
        <f t="shared" si="350"/>
        <v>7200000</v>
      </c>
      <c r="N457" s="184">
        <f>SUM(Лист1!M439)</f>
        <v>0</v>
      </c>
      <c r="O457" s="184">
        <f>SUM(Лист1!N439)</f>
        <v>0</v>
      </c>
      <c r="P457" s="184">
        <f t="shared" si="351"/>
        <v>0</v>
      </c>
    </row>
    <row r="458" spans="1:16" s="303" customFormat="1" ht="23.25" x14ac:dyDescent="0.25">
      <c r="A458" s="106" t="s">
        <v>316</v>
      </c>
      <c r="B458" s="59">
        <v>12</v>
      </c>
      <c r="C458" s="60" t="s">
        <v>129</v>
      </c>
      <c r="D458" s="75" t="s">
        <v>282</v>
      </c>
      <c r="E458" s="45">
        <v>927</v>
      </c>
      <c r="F458" s="250" t="s">
        <v>218</v>
      </c>
      <c r="G458" s="102" t="s">
        <v>74</v>
      </c>
      <c r="H458" s="184">
        <f>SUM(Лист1!G440)</f>
        <v>0</v>
      </c>
      <c r="I458" s="184">
        <f>SUM(Лист1!H440)</f>
        <v>0</v>
      </c>
      <c r="J458" s="184">
        <f t="shared" si="349"/>
        <v>0</v>
      </c>
      <c r="K458" s="184">
        <f>SUM(Лист1!J440)</f>
        <v>0</v>
      </c>
      <c r="L458" s="184">
        <f>SUM(Лист1!K440)</f>
        <v>0</v>
      </c>
      <c r="M458" s="184">
        <f t="shared" si="350"/>
        <v>0</v>
      </c>
      <c r="N458" s="184">
        <f>SUM(Лист1!M440)</f>
        <v>5000000</v>
      </c>
      <c r="O458" s="184">
        <f>SUM(Лист1!N440)</f>
        <v>0</v>
      </c>
      <c r="P458" s="184">
        <f t="shared" si="351"/>
        <v>5000000</v>
      </c>
    </row>
    <row r="459" spans="1:16" s="303" customFormat="1" ht="23.25" x14ac:dyDescent="0.25">
      <c r="A459" s="141" t="s">
        <v>317</v>
      </c>
      <c r="B459" s="59">
        <v>12</v>
      </c>
      <c r="C459" s="60" t="s">
        <v>129</v>
      </c>
      <c r="D459" s="75" t="s">
        <v>282</v>
      </c>
      <c r="E459" s="45">
        <v>927</v>
      </c>
      <c r="F459" s="250" t="s">
        <v>218</v>
      </c>
      <c r="G459" s="102" t="s">
        <v>74</v>
      </c>
      <c r="H459" s="184">
        <f>SUM(Лист1!G441)</f>
        <v>0</v>
      </c>
      <c r="I459" s="184">
        <f>SUM(Лист1!H441)</f>
        <v>0</v>
      </c>
      <c r="J459" s="184">
        <f t="shared" si="349"/>
        <v>0</v>
      </c>
      <c r="K459" s="184">
        <f>SUM(Лист1!J441)</f>
        <v>8495379.0999999996</v>
      </c>
      <c r="L459" s="184">
        <f>SUM(Лист1!K441)</f>
        <v>0</v>
      </c>
      <c r="M459" s="184">
        <f t="shared" si="350"/>
        <v>8495379.0999999996</v>
      </c>
      <c r="N459" s="184">
        <f>SUM(Лист1!M441)</f>
        <v>0</v>
      </c>
      <c r="O459" s="184">
        <f>SUM(Лист1!N441)</f>
        <v>0</v>
      </c>
      <c r="P459" s="184">
        <f t="shared" si="351"/>
        <v>0</v>
      </c>
    </row>
    <row r="460" spans="1:16" ht="15.75" x14ac:dyDescent="0.25">
      <c r="A460" s="76" t="s">
        <v>102</v>
      </c>
      <c r="B460" s="50">
        <v>70</v>
      </c>
      <c r="C460" s="50"/>
      <c r="D460" s="50"/>
      <c r="E460" s="50"/>
      <c r="F460" s="103"/>
      <c r="G460" s="51"/>
      <c r="H460" s="216">
        <f>SUM(H477+H488+H500+H461+H465+H469+H473)</f>
        <v>2796377</v>
      </c>
      <c r="I460" s="216">
        <f t="shared" ref="I460:J460" si="352">SUM(I477+I488+I500+I461+I465+I469+I473)</f>
        <v>0</v>
      </c>
      <c r="J460" s="216">
        <f t="shared" si="352"/>
        <v>2796377</v>
      </c>
      <c r="K460" s="216">
        <f t="shared" ref="K460:P460" si="353">SUM(K477+K488+K500)</f>
        <v>8623900</v>
      </c>
      <c r="L460" s="216">
        <f t="shared" si="353"/>
        <v>0</v>
      </c>
      <c r="M460" s="216">
        <f t="shared" si="353"/>
        <v>8623900</v>
      </c>
      <c r="N460" s="216">
        <f t="shared" si="353"/>
        <v>16017880</v>
      </c>
      <c r="O460" s="216">
        <f t="shared" si="353"/>
        <v>0</v>
      </c>
      <c r="P460" s="216">
        <f t="shared" si="353"/>
        <v>16017880</v>
      </c>
    </row>
    <row r="461" spans="1:16" ht="18" x14ac:dyDescent="0.25">
      <c r="A461" s="350" t="s">
        <v>67</v>
      </c>
      <c r="B461" s="101">
        <v>70</v>
      </c>
      <c r="C461" s="62" t="s">
        <v>129</v>
      </c>
      <c r="D461" s="62" t="s">
        <v>6</v>
      </c>
      <c r="E461" s="56">
        <v>927</v>
      </c>
      <c r="F461" s="132" t="s">
        <v>107</v>
      </c>
      <c r="G461" s="132" t="s">
        <v>7</v>
      </c>
      <c r="H461" s="87">
        <f>SUM(H462)</f>
        <v>504542.98</v>
      </c>
      <c r="I461" s="87">
        <f>SUM(I462)</f>
        <v>0</v>
      </c>
      <c r="J461" s="87">
        <f>SUM(H461+I461)</f>
        <v>504542.98</v>
      </c>
      <c r="K461" s="216"/>
      <c r="L461" s="216"/>
      <c r="M461" s="216"/>
      <c r="N461" s="216"/>
      <c r="O461" s="216"/>
      <c r="P461" s="216"/>
    </row>
    <row r="462" spans="1:16" ht="26.25" x14ac:dyDescent="0.25">
      <c r="A462" s="238" t="s">
        <v>492</v>
      </c>
      <c r="B462" s="101">
        <v>70</v>
      </c>
      <c r="C462" s="62" t="s">
        <v>129</v>
      </c>
      <c r="D462" s="62" t="s">
        <v>6</v>
      </c>
      <c r="E462" s="56">
        <v>927</v>
      </c>
      <c r="F462" s="132">
        <v>55490</v>
      </c>
      <c r="G462" s="133" t="s">
        <v>7</v>
      </c>
      <c r="H462" s="87">
        <f t="shared" ref="H462:I463" si="354">SUM(H463)</f>
        <v>504542.98</v>
      </c>
      <c r="I462" s="87">
        <f t="shared" si="354"/>
        <v>0</v>
      </c>
      <c r="J462" s="87">
        <f t="shared" ref="J462:J476" si="355">SUM(H462+I462)</f>
        <v>504542.98</v>
      </c>
      <c r="K462" s="216"/>
      <c r="L462" s="216"/>
      <c r="M462" s="216"/>
      <c r="N462" s="216"/>
      <c r="O462" s="216"/>
      <c r="P462" s="216"/>
    </row>
    <row r="463" spans="1:16" ht="33" x14ac:dyDescent="0.25">
      <c r="A463" s="252" t="s">
        <v>28</v>
      </c>
      <c r="B463" s="82">
        <v>70</v>
      </c>
      <c r="C463" s="60" t="s">
        <v>129</v>
      </c>
      <c r="D463" s="60" t="s">
        <v>6</v>
      </c>
      <c r="E463" s="41">
        <v>927</v>
      </c>
      <c r="F463" s="103">
        <v>55490</v>
      </c>
      <c r="G463" s="102" t="s">
        <v>29</v>
      </c>
      <c r="H463" s="220">
        <f t="shared" si="354"/>
        <v>504542.98</v>
      </c>
      <c r="I463" s="220">
        <f t="shared" si="354"/>
        <v>0</v>
      </c>
      <c r="J463" s="87">
        <f t="shared" si="355"/>
        <v>504542.98</v>
      </c>
      <c r="K463" s="216"/>
      <c r="L463" s="216"/>
      <c r="M463" s="216"/>
      <c r="N463" s="216"/>
      <c r="O463" s="216"/>
      <c r="P463" s="216"/>
    </row>
    <row r="464" spans="1:16" ht="22.5" x14ac:dyDescent="0.25">
      <c r="A464" s="258" t="s">
        <v>134</v>
      </c>
      <c r="B464" s="82">
        <v>70</v>
      </c>
      <c r="C464" s="60" t="s">
        <v>129</v>
      </c>
      <c r="D464" s="60" t="s">
        <v>6</v>
      </c>
      <c r="E464" s="41">
        <v>927</v>
      </c>
      <c r="F464" s="103">
        <v>55490</v>
      </c>
      <c r="G464" s="102" t="s">
        <v>31</v>
      </c>
      <c r="H464" s="220">
        <f>SUM(Лист1!G286)</f>
        <v>504542.98</v>
      </c>
      <c r="I464" s="220">
        <f>SUM(Лист1!H286)</f>
        <v>0</v>
      </c>
      <c r="J464" s="87">
        <f t="shared" si="355"/>
        <v>504542.98</v>
      </c>
      <c r="K464" s="216"/>
      <c r="L464" s="216"/>
      <c r="M464" s="216"/>
      <c r="N464" s="216"/>
      <c r="O464" s="216"/>
      <c r="P464" s="216"/>
    </row>
    <row r="465" spans="1:16" ht="36" x14ac:dyDescent="0.25">
      <c r="A465" s="351" t="s">
        <v>494</v>
      </c>
      <c r="B465" s="101">
        <v>70</v>
      </c>
      <c r="C465" s="62" t="s">
        <v>129</v>
      </c>
      <c r="D465" s="62" t="s">
        <v>6</v>
      </c>
      <c r="E465" s="56">
        <v>926</v>
      </c>
      <c r="F465" s="132" t="s">
        <v>107</v>
      </c>
      <c r="G465" s="132" t="s">
        <v>7</v>
      </c>
      <c r="H465" s="87">
        <f>SUM(H466)</f>
        <v>54085.2</v>
      </c>
      <c r="I465" s="87">
        <f>SUM(I466)</f>
        <v>0</v>
      </c>
      <c r="J465" s="87">
        <f t="shared" si="355"/>
        <v>54085.2</v>
      </c>
      <c r="K465" s="216"/>
      <c r="L465" s="216"/>
      <c r="M465" s="216"/>
      <c r="N465" s="216"/>
      <c r="O465" s="216"/>
      <c r="P465" s="216"/>
    </row>
    <row r="466" spans="1:16" ht="26.25" x14ac:dyDescent="0.25">
      <c r="A466" s="238" t="s">
        <v>492</v>
      </c>
      <c r="B466" s="101">
        <v>70</v>
      </c>
      <c r="C466" s="62" t="s">
        <v>129</v>
      </c>
      <c r="D466" s="62" t="s">
        <v>6</v>
      </c>
      <c r="E466" s="56">
        <v>926</v>
      </c>
      <c r="F466" s="132">
        <v>55490</v>
      </c>
      <c r="G466" s="133" t="s">
        <v>7</v>
      </c>
      <c r="H466" s="87">
        <f t="shared" ref="H466:I467" si="356">SUM(H467)</f>
        <v>54085.2</v>
      </c>
      <c r="I466" s="87">
        <f t="shared" si="356"/>
        <v>0</v>
      </c>
      <c r="J466" s="87">
        <f t="shared" si="355"/>
        <v>54085.2</v>
      </c>
      <c r="K466" s="216"/>
      <c r="L466" s="216"/>
      <c r="M466" s="216"/>
      <c r="N466" s="216"/>
      <c r="O466" s="216"/>
      <c r="P466" s="216"/>
    </row>
    <row r="467" spans="1:16" ht="33" x14ac:dyDescent="0.25">
      <c r="A467" s="252" t="s">
        <v>28</v>
      </c>
      <c r="B467" s="82">
        <v>70</v>
      </c>
      <c r="C467" s="60" t="s">
        <v>129</v>
      </c>
      <c r="D467" s="60" t="s">
        <v>6</v>
      </c>
      <c r="E467" s="41">
        <v>926</v>
      </c>
      <c r="F467" s="103">
        <v>55490</v>
      </c>
      <c r="G467" s="102" t="s">
        <v>29</v>
      </c>
      <c r="H467" s="220">
        <f t="shared" si="356"/>
        <v>54085.2</v>
      </c>
      <c r="I467" s="220">
        <f t="shared" si="356"/>
        <v>0</v>
      </c>
      <c r="J467" s="87">
        <f t="shared" si="355"/>
        <v>54085.2</v>
      </c>
      <c r="K467" s="216"/>
      <c r="L467" s="216"/>
      <c r="M467" s="216"/>
      <c r="N467" s="216"/>
      <c r="O467" s="216"/>
      <c r="P467" s="216"/>
    </row>
    <row r="468" spans="1:16" ht="22.5" x14ac:dyDescent="0.25">
      <c r="A468" s="258" t="s">
        <v>134</v>
      </c>
      <c r="B468" s="82">
        <v>70</v>
      </c>
      <c r="C468" s="60" t="s">
        <v>129</v>
      </c>
      <c r="D468" s="60" t="s">
        <v>6</v>
      </c>
      <c r="E468" s="41">
        <v>926</v>
      </c>
      <c r="F468" s="103">
        <v>55490</v>
      </c>
      <c r="G468" s="102" t="s">
        <v>31</v>
      </c>
      <c r="H468" s="220">
        <f>SUM(Лист1!G229)</f>
        <v>54085.2</v>
      </c>
      <c r="I468" s="220">
        <f>SUM(Лист1!H229)</f>
        <v>0</v>
      </c>
      <c r="J468" s="87">
        <f t="shared" si="355"/>
        <v>54085.2</v>
      </c>
      <c r="K468" s="216"/>
      <c r="L468" s="216"/>
      <c r="M468" s="216"/>
      <c r="N468" s="216"/>
      <c r="O468" s="216"/>
      <c r="P468" s="216"/>
    </row>
    <row r="469" spans="1:16" ht="36" x14ac:dyDescent="0.25">
      <c r="A469" s="352" t="s">
        <v>283</v>
      </c>
      <c r="B469" s="101">
        <v>70</v>
      </c>
      <c r="C469" s="62" t="s">
        <v>129</v>
      </c>
      <c r="D469" s="62" t="s">
        <v>6</v>
      </c>
      <c r="E469" s="56">
        <v>903</v>
      </c>
      <c r="F469" s="132" t="s">
        <v>107</v>
      </c>
      <c r="G469" s="132" t="s">
        <v>7</v>
      </c>
      <c r="H469" s="87">
        <f>SUM(H470)</f>
        <v>87647.23</v>
      </c>
      <c r="I469" s="87">
        <f>SUM(I470)</f>
        <v>0</v>
      </c>
      <c r="J469" s="87">
        <f t="shared" si="355"/>
        <v>87647.23</v>
      </c>
      <c r="K469" s="216"/>
      <c r="L469" s="216"/>
      <c r="M469" s="216"/>
      <c r="N469" s="216"/>
      <c r="O469" s="216"/>
      <c r="P469" s="216"/>
    </row>
    <row r="470" spans="1:16" ht="26.25" x14ac:dyDescent="0.25">
      <c r="A470" s="238" t="s">
        <v>492</v>
      </c>
      <c r="B470" s="101">
        <v>70</v>
      </c>
      <c r="C470" s="62" t="s">
        <v>129</v>
      </c>
      <c r="D470" s="62" t="s">
        <v>6</v>
      </c>
      <c r="E470" s="56">
        <v>903</v>
      </c>
      <c r="F470" s="132">
        <v>55490</v>
      </c>
      <c r="G470" s="133" t="s">
        <v>7</v>
      </c>
      <c r="H470" s="87">
        <f t="shared" ref="H470:I471" si="357">SUM(H471)</f>
        <v>87647.23</v>
      </c>
      <c r="I470" s="87">
        <f t="shared" si="357"/>
        <v>0</v>
      </c>
      <c r="J470" s="87">
        <f t="shared" si="355"/>
        <v>87647.23</v>
      </c>
      <c r="K470" s="216"/>
      <c r="L470" s="216"/>
      <c r="M470" s="216"/>
      <c r="N470" s="216"/>
      <c r="O470" s="216"/>
      <c r="P470" s="216"/>
    </row>
    <row r="471" spans="1:16" ht="33" x14ac:dyDescent="0.25">
      <c r="A471" s="252" t="s">
        <v>28</v>
      </c>
      <c r="B471" s="82">
        <v>70</v>
      </c>
      <c r="C471" s="60" t="s">
        <v>129</v>
      </c>
      <c r="D471" s="60" t="s">
        <v>6</v>
      </c>
      <c r="E471" s="41">
        <v>903</v>
      </c>
      <c r="F471" s="103">
        <v>55490</v>
      </c>
      <c r="G471" s="102" t="s">
        <v>29</v>
      </c>
      <c r="H471" s="220">
        <f t="shared" si="357"/>
        <v>87647.23</v>
      </c>
      <c r="I471" s="220">
        <f t="shared" si="357"/>
        <v>0</v>
      </c>
      <c r="J471" s="87">
        <f t="shared" si="355"/>
        <v>87647.23</v>
      </c>
      <c r="K471" s="216"/>
      <c r="L471" s="216"/>
      <c r="M471" s="216"/>
      <c r="N471" s="216"/>
      <c r="O471" s="216"/>
      <c r="P471" s="216"/>
    </row>
    <row r="472" spans="1:16" ht="22.5" x14ac:dyDescent="0.25">
      <c r="A472" s="258" t="s">
        <v>134</v>
      </c>
      <c r="B472" s="82">
        <v>70</v>
      </c>
      <c r="C472" s="60" t="s">
        <v>129</v>
      </c>
      <c r="D472" s="60" t="s">
        <v>6</v>
      </c>
      <c r="E472" s="41">
        <v>903</v>
      </c>
      <c r="F472" s="103">
        <v>55490</v>
      </c>
      <c r="G472" s="102" t="s">
        <v>31</v>
      </c>
      <c r="H472" s="220">
        <f>SUM(Лист1!G118)</f>
        <v>87647.23</v>
      </c>
      <c r="I472" s="220">
        <f>SUM(Лист1!H118)</f>
        <v>0</v>
      </c>
      <c r="J472" s="87">
        <f t="shared" si="355"/>
        <v>87647.23</v>
      </c>
      <c r="K472" s="216"/>
      <c r="L472" s="216"/>
      <c r="M472" s="216"/>
      <c r="N472" s="216"/>
      <c r="O472" s="216"/>
      <c r="P472" s="216"/>
    </row>
    <row r="473" spans="1:16" ht="36" x14ac:dyDescent="0.25">
      <c r="A473" s="350" t="s">
        <v>493</v>
      </c>
      <c r="B473" s="101">
        <v>70</v>
      </c>
      <c r="C473" s="62" t="s">
        <v>129</v>
      </c>
      <c r="D473" s="62" t="s">
        <v>6</v>
      </c>
      <c r="E473" s="56">
        <v>906</v>
      </c>
      <c r="F473" s="132" t="s">
        <v>107</v>
      </c>
      <c r="G473" s="132" t="s">
        <v>7</v>
      </c>
      <c r="H473" s="87">
        <f>SUM(H474)</f>
        <v>276701.59000000003</v>
      </c>
      <c r="I473" s="87">
        <f>SUM(I474)</f>
        <v>0</v>
      </c>
      <c r="J473" s="87">
        <f t="shared" si="355"/>
        <v>276701.59000000003</v>
      </c>
      <c r="K473" s="216"/>
      <c r="L473" s="216"/>
      <c r="M473" s="216"/>
      <c r="N473" s="216"/>
      <c r="O473" s="216"/>
      <c r="P473" s="216"/>
    </row>
    <row r="474" spans="1:16" ht="26.25" x14ac:dyDescent="0.25">
      <c r="A474" s="238" t="s">
        <v>492</v>
      </c>
      <c r="B474" s="101">
        <v>70</v>
      </c>
      <c r="C474" s="62" t="s">
        <v>129</v>
      </c>
      <c r="D474" s="62" t="s">
        <v>6</v>
      </c>
      <c r="E474" s="56">
        <v>906</v>
      </c>
      <c r="F474" s="132">
        <v>55490</v>
      </c>
      <c r="G474" s="133" t="s">
        <v>7</v>
      </c>
      <c r="H474" s="87">
        <f t="shared" ref="H474:I475" si="358">SUM(H475)</f>
        <v>276701.59000000003</v>
      </c>
      <c r="I474" s="87">
        <f t="shared" si="358"/>
        <v>0</v>
      </c>
      <c r="J474" s="87">
        <f t="shared" si="355"/>
        <v>276701.59000000003</v>
      </c>
      <c r="K474" s="216"/>
      <c r="L474" s="216"/>
      <c r="M474" s="216"/>
      <c r="N474" s="216"/>
      <c r="O474" s="216"/>
      <c r="P474" s="216"/>
    </row>
    <row r="475" spans="1:16" ht="33" x14ac:dyDescent="0.25">
      <c r="A475" s="252" t="s">
        <v>28</v>
      </c>
      <c r="B475" s="82">
        <v>70</v>
      </c>
      <c r="C475" s="60" t="s">
        <v>129</v>
      </c>
      <c r="D475" s="60" t="s">
        <v>6</v>
      </c>
      <c r="E475" s="41">
        <v>906</v>
      </c>
      <c r="F475" s="103">
        <v>55490</v>
      </c>
      <c r="G475" s="102" t="s">
        <v>29</v>
      </c>
      <c r="H475" s="220">
        <f t="shared" si="358"/>
        <v>276701.59000000003</v>
      </c>
      <c r="I475" s="220">
        <f t="shared" si="358"/>
        <v>0</v>
      </c>
      <c r="J475" s="87">
        <f t="shared" si="355"/>
        <v>276701.59000000003</v>
      </c>
      <c r="K475" s="216"/>
      <c r="L475" s="216"/>
      <c r="M475" s="216"/>
      <c r="N475" s="216"/>
      <c r="O475" s="216"/>
      <c r="P475" s="216"/>
    </row>
    <row r="476" spans="1:16" ht="22.5" x14ac:dyDescent="0.25">
      <c r="A476" s="258" t="s">
        <v>134</v>
      </c>
      <c r="B476" s="82">
        <v>70</v>
      </c>
      <c r="C476" s="60" t="s">
        <v>129</v>
      </c>
      <c r="D476" s="60" t="s">
        <v>6</v>
      </c>
      <c r="E476" s="41">
        <v>906</v>
      </c>
      <c r="F476" s="103">
        <v>55490</v>
      </c>
      <c r="G476" s="102" t="s">
        <v>31</v>
      </c>
      <c r="H476" s="220">
        <f>SUM(Лист1!G136)</f>
        <v>276701.59000000003</v>
      </c>
      <c r="I476" s="220">
        <f>SUM(Лист1!H136)</f>
        <v>0</v>
      </c>
      <c r="J476" s="87">
        <f t="shared" si="355"/>
        <v>276701.59000000003</v>
      </c>
      <c r="K476" s="216"/>
      <c r="L476" s="216"/>
      <c r="M476" s="216"/>
      <c r="N476" s="216"/>
      <c r="O476" s="216"/>
      <c r="P476" s="216"/>
    </row>
    <row r="477" spans="1:16" ht="38.25" customHeight="1" x14ac:dyDescent="0.25">
      <c r="A477" s="323" t="s">
        <v>287</v>
      </c>
      <c r="B477" s="101">
        <v>70</v>
      </c>
      <c r="C477" s="62" t="s">
        <v>129</v>
      </c>
      <c r="D477" s="62" t="s">
        <v>6</v>
      </c>
      <c r="E477" s="56">
        <v>928</v>
      </c>
      <c r="F477" s="132" t="s">
        <v>107</v>
      </c>
      <c r="G477" s="132" t="s">
        <v>7</v>
      </c>
      <c r="H477" s="87">
        <f>SUM(H478+H481)</f>
        <v>864100</v>
      </c>
      <c r="I477" s="87">
        <f>SUM(I478+I481)</f>
        <v>0</v>
      </c>
      <c r="J477" s="87">
        <f>SUM(J478+J481)</f>
        <v>864100</v>
      </c>
      <c r="K477" s="87">
        <f t="shared" ref="K477:N477" si="359">SUM(K478+K481)</f>
        <v>892900</v>
      </c>
      <c r="L477" s="87">
        <f t="shared" ref="L477" si="360">SUM(L478+L481)</f>
        <v>0</v>
      </c>
      <c r="M477" s="87">
        <f>SUM(M478+M481)</f>
        <v>892900</v>
      </c>
      <c r="N477" s="87">
        <f t="shared" si="359"/>
        <v>930290</v>
      </c>
      <c r="O477" s="87">
        <f t="shared" ref="O477" si="361">SUM(O478+O481)</f>
        <v>0</v>
      </c>
      <c r="P477" s="87">
        <f>SUM(P478+P481)</f>
        <v>930290</v>
      </c>
    </row>
    <row r="478" spans="1:16" ht="30" customHeight="1" x14ac:dyDescent="0.25">
      <c r="A478" s="77" t="s">
        <v>93</v>
      </c>
      <c r="B478" s="101">
        <v>70</v>
      </c>
      <c r="C478" s="62" t="s">
        <v>129</v>
      </c>
      <c r="D478" s="62" t="s">
        <v>6</v>
      </c>
      <c r="E478" s="56">
        <v>928</v>
      </c>
      <c r="F478" s="132">
        <v>80010</v>
      </c>
      <c r="G478" s="133" t="s">
        <v>7</v>
      </c>
      <c r="H478" s="87">
        <f t="shared" ref="H478:P479" si="362">SUM(H479)</f>
        <v>370400</v>
      </c>
      <c r="I478" s="87">
        <f t="shared" si="362"/>
        <v>0</v>
      </c>
      <c r="J478" s="87">
        <f t="shared" si="362"/>
        <v>370400</v>
      </c>
      <c r="K478" s="87">
        <f t="shared" si="362"/>
        <v>381300</v>
      </c>
      <c r="L478" s="87">
        <f t="shared" si="362"/>
        <v>0</v>
      </c>
      <c r="M478" s="87">
        <f t="shared" si="362"/>
        <v>381300</v>
      </c>
      <c r="N478" s="87">
        <f t="shared" si="362"/>
        <v>381300</v>
      </c>
      <c r="O478" s="87">
        <f t="shared" si="362"/>
        <v>0</v>
      </c>
      <c r="P478" s="87">
        <f t="shared" si="362"/>
        <v>381300</v>
      </c>
    </row>
    <row r="479" spans="1:16" ht="33" x14ac:dyDescent="0.25">
      <c r="A479" s="52" t="s">
        <v>28</v>
      </c>
      <c r="B479" s="82">
        <v>70</v>
      </c>
      <c r="C479" s="60" t="s">
        <v>129</v>
      </c>
      <c r="D479" s="60" t="s">
        <v>6</v>
      </c>
      <c r="E479" s="41">
        <v>928</v>
      </c>
      <c r="F479" s="103">
        <v>80010</v>
      </c>
      <c r="G479" s="102" t="s">
        <v>29</v>
      </c>
      <c r="H479" s="220">
        <f t="shared" si="362"/>
        <v>370400</v>
      </c>
      <c r="I479" s="220">
        <f t="shared" si="362"/>
        <v>0</v>
      </c>
      <c r="J479" s="220">
        <f t="shared" si="362"/>
        <v>370400</v>
      </c>
      <c r="K479" s="220">
        <f t="shared" si="362"/>
        <v>381300</v>
      </c>
      <c r="L479" s="220">
        <f t="shared" si="362"/>
        <v>0</v>
      </c>
      <c r="M479" s="220">
        <f t="shared" si="362"/>
        <v>381300</v>
      </c>
      <c r="N479" s="220">
        <f t="shared" si="362"/>
        <v>381300</v>
      </c>
      <c r="O479" s="220">
        <f t="shared" si="362"/>
        <v>0</v>
      </c>
      <c r="P479" s="220">
        <f t="shared" si="362"/>
        <v>381300</v>
      </c>
    </row>
    <row r="480" spans="1:16" x14ac:dyDescent="0.25">
      <c r="A480" s="43" t="s">
        <v>30</v>
      </c>
      <c r="B480" s="82">
        <v>70</v>
      </c>
      <c r="C480" s="60" t="s">
        <v>129</v>
      </c>
      <c r="D480" s="60" t="s">
        <v>6</v>
      </c>
      <c r="E480" s="41">
        <v>928</v>
      </c>
      <c r="F480" s="103">
        <v>80010</v>
      </c>
      <c r="G480" s="102" t="s">
        <v>31</v>
      </c>
      <c r="H480" s="220">
        <f>SUM(Лист1!G515)</f>
        <v>370400</v>
      </c>
      <c r="I480" s="220">
        <f>SUM(Лист1!H515)</f>
        <v>0</v>
      </c>
      <c r="J480" s="220">
        <f>SUM(H480+I480)</f>
        <v>370400</v>
      </c>
      <c r="K480" s="220">
        <f>SUM(Лист1!J515)</f>
        <v>381300</v>
      </c>
      <c r="L480" s="220">
        <f>SUM(Лист1!K515)</f>
        <v>0</v>
      </c>
      <c r="M480" s="220">
        <f>SUM(K480+L480)</f>
        <v>381300</v>
      </c>
      <c r="N480" s="220">
        <f>SUM(Лист1!M515)</f>
        <v>381300</v>
      </c>
      <c r="O480" s="220">
        <f>SUM(Лист1!N515)</f>
        <v>0</v>
      </c>
      <c r="P480" s="220">
        <f>SUM(N480+O480)</f>
        <v>381300</v>
      </c>
    </row>
    <row r="481" spans="1:16" ht="24.75" x14ac:dyDescent="0.25">
      <c r="A481" s="77" t="s">
        <v>95</v>
      </c>
      <c r="B481" s="101">
        <v>70</v>
      </c>
      <c r="C481" s="62" t="s">
        <v>129</v>
      </c>
      <c r="D481" s="62" t="s">
        <v>6</v>
      </c>
      <c r="E481" s="56">
        <v>928</v>
      </c>
      <c r="F481" s="133" t="s">
        <v>158</v>
      </c>
      <c r="G481" s="129" t="s">
        <v>7</v>
      </c>
      <c r="H481" s="87">
        <f>SUM(H482+H484+H486)</f>
        <v>493700</v>
      </c>
      <c r="I481" s="87">
        <f>SUM(I482+I484+I486)</f>
        <v>0</v>
      </c>
      <c r="J481" s="87">
        <f>SUM(J482+J484+J486)</f>
        <v>493700</v>
      </c>
      <c r="K481" s="87">
        <f t="shared" ref="K481:N481" si="363">SUM(K482+K484+K486)</f>
        <v>511600</v>
      </c>
      <c r="L481" s="87">
        <f t="shared" ref="L481" si="364">SUM(L482+L484+L486)</f>
        <v>0</v>
      </c>
      <c r="M481" s="87">
        <f>SUM(M482+M484+M486)</f>
        <v>511600</v>
      </c>
      <c r="N481" s="87">
        <f t="shared" si="363"/>
        <v>548990</v>
      </c>
      <c r="O481" s="87">
        <f t="shared" ref="O481" si="365">SUM(O482+O484+O486)</f>
        <v>0</v>
      </c>
      <c r="P481" s="87">
        <f>SUM(P482+P484+P486)</f>
        <v>548990</v>
      </c>
    </row>
    <row r="482" spans="1:16" ht="33" x14ac:dyDescent="0.25">
      <c r="A482" s="52" t="s">
        <v>28</v>
      </c>
      <c r="B482" s="82">
        <v>70</v>
      </c>
      <c r="C482" s="60" t="s">
        <v>129</v>
      </c>
      <c r="D482" s="60" t="s">
        <v>6</v>
      </c>
      <c r="E482" s="41">
        <v>928</v>
      </c>
      <c r="F482" s="104" t="s">
        <v>158</v>
      </c>
      <c r="G482" s="102" t="s">
        <v>29</v>
      </c>
      <c r="H482" s="220">
        <f>SUM(H483)</f>
        <v>411600</v>
      </c>
      <c r="I482" s="220">
        <f>SUM(I483)</f>
        <v>0</v>
      </c>
      <c r="J482" s="220">
        <f>SUM(J483)</f>
        <v>411600</v>
      </c>
      <c r="K482" s="220">
        <f t="shared" ref="K482:O482" si="366">SUM(K483)</f>
        <v>429500</v>
      </c>
      <c r="L482" s="220">
        <f t="shared" si="366"/>
        <v>0</v>
      </c>
      <c r="M482" s="220">
        <f>SUM(M483)</f>
        <v>429500</v>
      </c>
      <c r="N482" s="220">
        <f t="shared" si="366"/>
        <v>461890</v>
      </c>
      <c r="O482" s="220">
        <f t="shared" si="366"/>
        <v>0</v>
      </c>
      <c r="P482" s="220">
        <f>SUM(P483)</f>
        <v>461890</v>
      </c>
    </row>
    <row r="483" spans="1:16" x14ac:dyDescent="0.25">
      <c r="A483" s="43" t="s">
        <v>30</v>
      </c>
      <c r="B483" s="82">
        <v>70</v>
      </c>
      <c r="C483" s="60" t="s">
        <v>129</v>
      </c>
      <c r="D483" s="60" t="s">
        <v>6</v>
      </c>
      <c r="E483" s="41">
        <v>928</v>
      </c>
      <c r="F483" s="104" t="s">
        <v>158</v>
      </c>
      <c r="G483" s="102" t="s">
        <v>31</v>
      </c>
      <c r="H483" s="220">
        <f>SUM(Лист1!G519)</f>
        <v>411600</v>
      </c>
      <c r="I483" s="220">
        <f>SUM(Лист1!H519)</f>
        <v>0</v>
      </c>
      <c r="J483" s="220">
        <f>SUM(H483+I483)</f>
        <v>411600</v>
      </c>
      <c r="K483" s="220">
        <f>SUM(Лист1!J519)</f>
        <v>429500</v>
      </c>
      <c r="L483" s="220">
        <f>SUM(Лист1!K519)</f>
        <v>0</v>
      </c>
      <c r="M483" s="220">
        <f>SUM(K483+L483)</f>
        <v>429500</v>
      </c>
      <c r="N483" s="220">
        <f>SUM(Лист1!M519)</f>
        <v>461890</v>
      </c>
      <c r="O483" s="220">
        <f>SUM(Лист1!N519)</f>
        <v>0</v>
      </c>
      <c r="P483" s="220">
        <f>SUM(N483+O483)</f>
        <v>461890</v>
      </c>
    </row>
    <row r="484" spans="1:16" x14ac:dyDescent="0.25">
      <c r="A484" s="52" t="s">
        <v>11</v>
      </c>
      <c r="B484" s="82">
        <v>70</v>
      </c>
      <c r="C484" s="60" t="s">
        <v>129</v>
      </c>
      <c r="D484" s="60" t="s">
        <v>6</v>
      </c>
      <c r="E484" s="41">
        <v>928</v>
      </c>
      <c r="F484" s="104" t="s">
        <v>158</v>
      </c>
      <c r="G484" s="102" t="s">
        <v>12</v>
      </c>
      <c r="H484" s="220">
        <f>SUM(H485)</f>
        <v>71700</v>
      </c>
      <c r="I484" s="220">
        <f>SUM(I485)</f>
        <v>0</v>
      </c>
      <c r="J484" s="220">
        <f>SUM(J485)</f>
        <v>71700</v>
      </c>
      <c r="K484" s="220">
        <f t="shared" ref="K484:O484" si="367">SUM(K485)</f>
        <v>71700</v>
      </c>
      <c r="L484" s="220">
        <f t="shared" si="367"/>
        <v>0</v>
      </c>
      <c r="M484" s="220">
        <f>SUM(M485)</f>
        <v>71700</v>
      </c>
      <c r="N484" s="220">
        <f t="shared" si="367"/>
        <v>76700</v>
      </c>
      <c r="O484" s="220">
        <f t="shared" si="367"/>
        <v>0</v>
      </c>
      <c r="P484" s="220">
        <f>SUM(P485)</f>
        <v>76700</v>
      </c>
    </row>
    <row r="485" spans="1:16" x14ac:dyDescent="0.25">
      <c r="A485" s="106" t="s">
        <v>140</v>
      </c>
      <c r="B485" s="82">
        <v>70</v>
      </c>
      <c r="C485" s="60" t="s">
        <v>129</v>
      </c>
      <c r="D485" s="60" t="s">
        <v>6</v>
      </c>
      <c r="E485" s="41">
        <v>928</v>
      </c>
      <c r="F485" s="104" t="s">
        <v>158</v>
      </c>
      <c r="G485" s="102" t="s">
        <v>14</v>
      </c>
      <c r="H485" s="220">
        <f>SUM(Лист1!G521)</f>
        <v>71700</v>
      </c>
      <c r="I485" s="220">
        <f>SUM(Лист1!H521)</f>
        <v>0</v>
      </c>
      <c r="J485" s="220">
        <f>SUM(H485+I485)</f>
        <v>71700</v>
      </c>
      <c r="K485" s="220">
        <f>SUM(Лист1!J521)</f>
        <v>71700</v>
      </c>
      <c r="L485" s="220">
        <f>SUM(Лист1!K521)</f>
        <v>0</v>
      </c>
      <c r="M485" s="220">
        <f>SUM(K485+L485)</f>
        <v>71700</v>
      </c>
      <c r="N485" s="220">
        <f>SUM(Лист1!M521)</f>
        <v>76700</v>
      </c>
      <c r="O485" s="220">
        <f>SUM(Лист1!N521)</f>
        <v>0</v>
      </c>
      <c r="P485" s="220">
        <f>SUM(N485+O485)</f>
        <v>76700</v>
      </c>
    </row>
    <row r="486" spans="1:16" x14ac:dyDescent="0.25">
      <c r="A486" s="52" t="s">
        <v>34</v>
      </c>
      <c r="B486" s="82">
        <v>70</v>
      </c>
      <c r="C486" s="60" t="s">
        <v>129</v>
      </c>
      <c r="D486" s="60" t="s">
        <v>6</v>
      </c>
      <c r="E486" s="41">
        <v>928</v>
      </c>
      <c r="F486" s="104" t="s">
        <v>158</v>
      </c>
      <c r="G486" s="102" t="s">
        <v>35</v>
      </c>
      <c r="H486" s="220">
        <f>SUM(H487)</f>
        <v>10400</v>
      </c>
      <c r="I486" s="220">
        <f>SUM(I487)</f>
        <v>0</v>
      </c>
      <c r="J486" s="220">
        <f>SUM(J487)</f>
        <v>10400</v>
      </c>
      <c r="K486" s="220">
        <f t="shared" ref="K486:O486" si="368">SUM(K487)</f>
        <v>10400</v>
      </c>
      <c r="L486" s="220">
        <f t="shared" si="368"/>
        <v>0</v>
      </c>
      <c r="M486" s="220">
        <f>SUM(M487)</f>
        <v>10400</v>
      </c>
      <c r="N486" s="220">
        <f t="shared" si="368"/>
        <v>10400</v>
      </c>
      <c r="O486" s="220">
        <f t="shared" si="368"/>
        <v>0</v>
      </c>
      <c r="P486" s="220">
        <f>SUM(P487)</f>
        <v>10400</v>
      </c>
    </row>
    <row r="487" spans="1:16" x14ac:dyDescent="0.25">
      <c r="A487" s="43" t="s">
        <v>122</v>
      </c>
      <c r="B487" s="82">
        <v>70</v>
      </c>
      <c r="C487" s="60" t="s">
        <v>129</v>
      </c>
      <c r="D487" s="60" t="s">
        <v>6</v>
      </c>
      <c r="E487" s="41">
        <v>928</v>
      </c>
      <c r="F487" s="104" t="s">
        <v>158</v>
      </c>
      <c r="G487" s="102" t="s">
        <v>121</v>
      </c>
      <c r="H487" s="220">
        <f>SUM(Лист1!G523)</f>
        <v>10400</v>
      </c>
      <c r="I487" s="220">
        <f>SUM(Лист1!H523)</f>
        <v>0</v>
      </c>
      <c r="J487" s="220">
        <f>SUM(H487+I487)</f>
        <v>10400</v>
      </c>
      <c r="K487" s="220">
        <f>SUM(Лист1!J523)</f>
        <v>10400</v>
      </c>
      <c r="L487" s="220">
        <f>SUM(Лист1!K523)</f>
        <v>0</v>
      </c>
      <c r="M487" s="220">
        <f>SUM(K487+L487)</f>
        <v>10400</v>
      </c>
      <c r="N487" s="220">
        <f>SUM(Лист1!M523)</f>
        <v>10400</v>
      </c>
      <c r="O487" s="220">
        <f>SUM(Лист1!N523)</f>
        <v>0</v>
      </c>
      <c r="P487" s="220">
        <f>SUM(N487+O487)</f>
        <v>10400</v>
      </c>
    </row>
    <row r="488" spans="1:16" ht="36" x14ac:dyDescent="0.25">
      <c r="A488" s="321" t="s">
        <v>288</v>
      </c>
      <c r="B488" s="101">
        <v>70</v>
      </c>
      <c r="C488" s="62" t="s">
        <v>129</v>
      </c>
      <c r="D488" s="62" t="s">
        <v>6</v>
      </c>
      <c r="E488" s="56">
        <v>929</v>
      </c>
      <c r="F488" s="132" t="s">
        <v>107</v>
      </c>
      <c r="G488" s="132" t="s">
        <v>7</v>
      </c>
      <c r="H488" s="87">
        <f t="shared" ref="H488:P488" si="369">SUM(H489+H492+H497)</f>
        <v>1009300</v>
      </c>
      <c r="I488" s="87">
        <f t="shared" si="369"/>
        <v>0</v>
      </c>
      <c r="J488" s="87">
        <f t="shared" si="369"/>
        <v>1009300</v>
      </c>
      <c r="K488" s="87">
        <f t="shared" si="369"/>
        <v>1035700</v>
      </c>
      <c r="L488" s="87">
        <f t="shared" si="369"/>
        <v>0</v>
      </c>
      <c r="M488" s="87">
        <f t="shared" si="369"/>
        <v>1035700</v>
      </c>
      <c r="N488" s="87">
        <f t="shared" si="369"/>
        <v>1077940</v>
      </c>
      <c r="O488" s="87">
        <f t="shared" si="369"/>
        <v>0</v>
      </c>
      <c r="P488" s="87">
        <f t="shared" si="369"/>
        <v>1077940</v>
      </c>
    </row>
    <row r="489" spans="1:16" ht="39" x14ac:dyDescent="0.25">
      <c r="A489" s="113" t="s">
        <v>183</v>
      </c>
      <c r="B489" s="101">
        <v>70</v>
      </c>
      <c r="C489" s="62" t="s">
        <v>129</v>
      </c>
      <c r="D489" s="62" t="s">
        <v>6</v>
      </c>
      <c r="E489" s="134" t="s">
        <v>96</v>
      </c>
      <c r="F489" s="132">
        <v>80050</v>
      </c>
      <c r="G489" s="129" t="s">
        <v>7</v>
      </c>
      <c r="H489" s="87">
        <f t="shared" ref="H489:P490" si="370">SUM(H490)</f>
        <v>825500</v>
      </c>
      <c r="I489" s="87">
        <f t="shared" si="370"/>
        <v>0</v>
      </c>
      <c r="J489" s="87">
        <f t="shared" si="370"/>
        <v>825500</v>
      </c>
      <c r="K489" s="87">
        <f t="shared" si="370"/>
        <v>1002400</v>
      </c>
      <c r="L489" s="87">
        <f t="shared" si="370"/>
        <v>0</v>
      </c>
      <c r="M489" s="87">
        <f t="shared" si="370"/>
        <v>1002400</v>
      </c>
      <c r="N489" s="87">
        <f t="shared" si="370"/>
        <v>1042640</v>
      </c>
      <c r="O489" s="87">
        <f t="shared" si="370"/>
        <v>0</v>
      </c>
      <c r="P489" s="87">
        <f t="shared" si="370"/>
        <v>1042640</v>
      </c>
    </row>
    <row r="490" spans="1:16" ht="33" x14ac:dyDescent="0.25">
      <c r="A490" s="52" t="s">
        <v>28</v>
      </c>
      <c r="B490" s="82">
        <v>70</v>
      </c>
      <c r="C490" s="60" t="s">
        <v>129</v>
      </c>
      <c r="D490" s="60" t="s">
        <v>6</v>
      </c>
      <c r="E490" s="135" t="s">
        <v>96</v>
      </c>
      <c r="F490" s="142">
        <v>80050</v>
      </c>
      <c r="G490" s="127" t="s">
        <v>29</v>
      </c>
      <c r="H490" s="220">
        <f t="shared" si="370"/>
        <v>825500</v>
      </c>
      <c r="I490" s="220">
        <f t="shared" si="370"/>
        <v>0</v>
      </c>
      <c r="J490" s="220">
        <f t="shared" si="370"/>
        <v>825500</v>
      </c>
      <c r="K490" s="220">
        <f t="shared" si="370"/>
        <v>1002400</v>
      </c>
      <c r="L490" s="220">
        <f t="shared" si="370"/>
        <v>0</v>
      </c>
      <c r="M490" s="220">
        <f t="shared" si="370"/>
        <v>1002400</v>
      </c>
      <c r="N490" s="220">
        <f t="shared" si="370"/>
        <v>1042640</v>
      </c>
      <c r="O490" s="220">
        <f t="shared" si="370"/>
        <v>0</v>
      </c>
      <c r="P490" s="220">
        <f t="shared" si="370"/>
        <v>1042640</v>
      </c>
    </row>
    <row r="491" spans="1:16" x14ac:dyDescent="0.25">
      <c r="A491" s="43" t="s">
        <v>30</v>
      </c>
      <c r="B491" s="82">
        <v>70</v>
      </c>
      <c r="C491" s="60" t="s">
        <v>129</v>
      </c>
      <c r="D491" s="60" t="s">
        <v>6</v>
      </c>
      <c r="E491" s="135" t="s">
        <v>96</v>
      </c>
      <c r="F491" s="142">
        <v>80050</v>
      </c>
      <c r="G491" s="127" t="s">
        <v>31</v>
      </c>
      <c r="H491" s="220">
        <f>SUM(Лист1!G529)</f>
        <v>825500</v>
      </c>
      <c r="I491" s="220">
        <f>SUM(Лист1!H529)</f>
        <v>0</v>
      </c>
      <c r="J491" s="220">
        <f>SUM(H491+I491)</f>
        <v>825500</v>
      </c>
      <c r="K491" s="220">
        <f>SUM(Лист1!J529)</f>
        <v>1002400</v>
      </c>
      <c r="L491" s="220">
        <f>SUM(Лист1!K529)</f>
        <v>0</v>
      </c>
      <c r="M491" s="220">
        <f>SUM(K491+L491)</f>
        <v>1002400</v>
      </c>
      <c r="N491" s="220">
        <f>SUM(Лист1!M529)</f>
        <v>1042640</v>
      </c>
      <c r="O491" s="220">
        <f>SUM(Лист1!N529)</f>
        <v>0</v>
      </c>
      <c r="P491" s="220">
        <f>SUM(N491+O491)</f>
        <v>1042640</v>
      </c>
    </row>
    <row r="492" spans="1:16" ht="24.75" x14ac:dyDescent="0.25">
      <c r="A492" s="140" t="s">
        <v>95</v>
      </c>
      <c r="B492" s="101">
        <v>70</v>
      </c>
      <c r="C492" s="62" t="s">
        <v>129</v>
      </c>
      <c r="D492" s="62" t="s">
        <v>6</v>
      </c>
      <c r="E492" s="134" t="s">
        <v>96</v>
      </c>
      <c r="F492" s="133" t="s">
        <v>158</v>
      </c>
      <c r="G492" s="129" t="s">
        <v>7</v>
      </c>
      <c r="H492" s="87">
        <f>SUM(H493+H495)</f>
        <v>35300</v>
      </c>
      <c r="I492" s="87">
        <f>SUM(I493+I495)</f>
        <v>0</v>
      </c>
      <c r="J492" s="87">
        <f>SUM(J493+J495)</f>
        <v>35300</v>
      </c>
      <c r="K492" s="87">
        <f t="shared" ref="K492:N492" si="371">SUM(K493+K495)</f>
        <v>33300</v>
      </c>
      <c r="L492" s="87">
        <f t="shared" ref="L492" si="372">SUM(L493+L495)</f>
        <v>0</v>
      </c>
      <c r="M492" s="87">
        <f>SUM(M493+M495)</f>
        <v>33300</v>
      </c>
      <c r="N492" s="87">
        <f t="shared" si="371"/>
        <v>35300</v>
      </c>
      <c r="O492" s="87">
        <f t="shared" ref="O492" si="373">SUM(O493+O495)</f>
        <v>0</v>
      </c>
      <c r="P492" s="87">
        <f>SUM(P493+P495)</f>
        <v>35300</v>
      </c>
    </row>
    <row r="493" spans="1:16" x14ac:dyDescent="0.25">
      <c r="A493" s="52" t="s">
        <v>11</v>
      </c>
      <c r="B493" s="82">
        <v>70</v>
      </c>
      <c r="C493" s="60" t="s">
        <v>129</v>
      </c>
      <c r="D493" s="60" t="s">
        <v>6</v>
      </c>
      <c r="E493" s="135" t="s">
        <v>96</v>
      </c>
      <c r="F493" s="104" t="s">
        <v>158</v>
      </c>
      <c r="G493" s="127" t="s">
        <v>12</v>
      </c>
      <c r="H493" s="220">
        <f>SUM(H494)</f>
        <v>34500</v>
      </c>
      <c r="I493" s="220">
        <f>SUM(I494)</f>
        <v>0</v>
      </c>
      <c r="J493" s="220">
        <f>SUM(J494)</f>
        <v>34500</v>
      </c>
      <c r="K493" s="220">
        <f t="shared" ref="K493:O493" si="374">SUM(K494)</f>
        <v>32500</v>
      </c>
      <c r="L493" s="220">
        <f t="shared" si="374"/>
        <v>0</v>
      </c>
      <c r="M493" s="220">
        <f>SUM(M494)</f>
        <v>32500</v>
      </c>
      <c r="N493" s="220">
        <f t="shared" si="374"/>
        <v>34500</v>
      </c>
      <c r="O493" s="220">
        <f t="shared" si="374"/>
        <v>0</v>
      </c>
      <c r="P493" s="220">
        <f>SUM(P494)</f>
        <v>34500</v>
      </c>
    </row>
    <row r="494" spans="1:16" x14ac:dyDescent="0.25">
      <c r="A494" s="106" t="s">
        <v>140</v>
      </c>
      <c r="B494" s="82">
        <v>70</v>
      </c>
      <c r="C494" s="60" t="s">
        <v>129</v>
      </c>
      <c r="D494" s="60" t="s">
        <v>6</v>
      </c>
      <c r="E494" s="135" t="s">
        <v>96</v>
      </c>
      <c r="F494" s="104" t="s">
        <v>158</v>
      </c>
      <c r="G494" s="127" t="s">
        <v>14</v>
      </c>
      <c r="H494" s="220">
        <f>SUM(Лист1!G532)</f>
        <v>34500</v>
      </c>
      <c r="I494" s="220">
        <f>SUM(Лист1!H532)</f>
        <v>0</v>
      </c>
      <c r="J494" s="220">
        <f>SUM(H494+I494)</f>
        <v>34500</v>
      </c>
      <c r="K494" s="220">
        <f>SUM(Лист1!J532)</f>
        <v>32500</v>
      </c>
      <c r="L494" s="220">
        <f>SUM(Лист1!K532)</f>
        <v>0</v>
      </c>
      <c r="M494" s="220">
        <f>SUM(K494+L494)</f>
        <v>32500</v>
      </c>
      <c r="N494" s="220">
        <f>SUM(Лист1!M532)</f>
        <v>34500</v>
      </c>
      <c r="O494" s="220">
        <f>SUM(Лист1!N532)</f>
        <v>0</v>
      </c>
      <c r="P494" s="220">
        <f>SUM(N494+O494)</f>
        <v>34500</v>
      </c>
    </row>
    <row r="495" spans="1:16" x14ac:dyDescent="0.25">
      <c r="A495" s="52" t="s">
        <v>34</v>
      </c>
      <c r="B495" s="82">
        <v>70</v>
      </c>
      <c r="C495" s="60" t="s">
        <v>129</v>
      </c>
      <c r="D495" s="60" t="s">
        <v>6</v>
      </c>
      <c r="E495" s="135" t="s">
        <v>96</v>
      </c>
      <c r="F495" s="104" t="s">
        <v>158</v>
      </c>
      <c r="G495" s="127" t="s">
        <v>35</v>
      </c>
      <c r="H495" s="220">
        <f>SUM(H496)</f>
        <v>800</v>
      </c>
      <c r="I495" s="220">
        <f>SUM(I496)</f>
        <v>0</v>
      </c>
      <c r="J495" s="220">
        <f>SUM(J496)</f>
        <v>800</v>
      </c>
      <c r="K495" s="220">
        <f t="shared" ref="K495:O495" si="375">SUM(K496)</f>
        <v>800</v>
      </c>
      <c r="L495" s="220">
        <f t="shared" si="375"/>
        <v>0</v>
      </c>
      <c r="M495" s="220">
        <f>SUM(M496)</f>
        <v>800</v>
      </c>
      <c r="N495" s="220">
        <f t="shared" si="375"/>
        <v>800</v>
      </c>
      <c r="O495" s="220">
        <f t="shared" si="375"/>
        <v>0</v>
      </c>
      <c r="P495" s="220">
        <f>SUM(P496)</f>
        <v>800</v>
      </c>
    </row>
    <row r="496" spans="1:16" x14ac:dyDescent="0.25">
      <c r="A496" s="106" t="s">
        <v>122</v>
      </c>
      <c r="B496" s="82">
        <v>70</v>
      </c>
      <c r="C496" s="60" t="s">
        <v>129</v>
      </c>
      <c r="D496" s="60" t="s">
        <v>6</v>
      </c>
      <c r="E496" s="135" t="s">
        <v>96</v>
      </c>
      <c r="F496" s="104" t="s">
        <v>158</v>
      </c>
      <c r="G496" s="127" t="s">
        <v>121</v>
      </c>
      <c r="H496" s="220">
        <f>SUM(Лист1!G534)</f>
        <v>800</v>
      </c>
      <c r="I496" s="220">
        <f>SUM(Лист1!H534)</f>
        <v>0</v>
      </c>
      <c r="J496" s="220">
        <f>SUM(H496+I496)</f>
        <v>800</v>
      </c>
      <c r="K496" s="220">
        <f>SUM(Лист1!J534)</f>
        <v>800</v>
      </c>
      <c r="L496" s="220">
        <f>SUM(Лист1!K534)</f>
        <v>0</v>
      </c>
      <c r="M496" s="220">
        <f>SUM(K496+L496)</f>
        <v>800</v>
      </c>
      <c r="N496" s="220">
        <f>SUM(Лист1!M534)</f>
        <v>800</v>
      </c>
      <c r="O496" s="220">
        <f>SUM(Лист1!N534)</f>
        <v>0</v>
      </c>
      <c r="P496" s="220">
        <f>SUM(N496+O496)</f>
        <v>800</v>
      </c>
    </row>
    <row r="497" spans="1:16" ht="64.5" x14ac:dyDescent="0.25">
      <c r="A497" s="117" t="s">
        <v>210</v>
      </c>
      <c r="B497" s="101">
        <v>70</v>
      </c>
      <c r="C497" s="62" t="s">
        <v>129</v>
      </c>
      <c r="D497" s="62" t="s">
        <v>6</v>
      </c>
      <c r="E497" s="134" t="s">
        <v>96</v>
      </c>
      <c r="F497" s="132">
        <v>84200</v>
      </c>
      <c r="G497" s="129" t="s">
        <v>7</v>
      </c>
      <c r="H497" s="87">
        <f t="shared" ref="H497:P498" si="376">SUM(H498)</f>
        <v>148500</v>
      </c>
      <c r="I497" s="87">
        <f t="shared" si="376"/>
        <v>0</v>
      </c>
      <c r="J497" s="87">
        <f t="shared" si="376"/>
        <v>148500</v>
      </c>
      <c r="K497" s="87">
        <f t="shared" si="376"/>
        <v>0</v>
      </c>
      <c r="L497" s="87">
        <f t="shared" si="376"/>
        <v>0</v>
      </c>
      <c r="M497" s="87">
        <f t="shared" si="376"/>
        <v>0</v>
      </c>
      <c r="N497" s="87">
        <f t="shared" si="376"/>
        <v>0</v>
      </c>
      <c r="O497" s="87">
        <f t="shared" si="376"/>
        <v>0</v>
      </c>
      <c r="P497" s="87">
        <f t="shared" si="376"/>
        <v>0</v>
      </c>
    </row>
    <row r="498" spans="1:16" ht="40.9" customHeight="1" x14ac:dyDescent="0.25">
      <c r="A498" s="106" t="s">
        <v>28</v>
      </c>
      <c r="B498" s="82">
        <v>70</v>
      </c>
      <c r="C498" s="60" t="s">
        <v>129</v>
      </c>
      <c r="D498" s="60" t="s">
        <v>6</v>
      </c>
      <c r="E498" s="135" t="s">
        <v>96</v>
      </c>
      <c r="F498" s="142">
        <v>84200</v>
      </c>
      <c r="G498" s="127" t="s">
        <v>29</v>
      </c>
      <c r="H498" s="220">
        <f t="shared" si="376"/>
        <v>148500</v>
      </c>
      <c r="I498" s="220">
        <f t="shared" si="376"/>
        <v>0</v>
      </c>
      <c r="J498" s="220">
        <f t="shared" si="376"/>
        <v>148500</v>
      </c>
      <c r="K498" s="220">
        <f t="shared" si="376"/>
        <v>0</v>
      </c>
      <c r="L498" s="220">
        <f t="shared" si="376"/>
        <v>0</v>
      </c>
      <c r="M498" s="220">
        <f t="shared" si="376"/>
        <v>0</v>
      </c>
      <c r="N498" s="220">
        <f t="shared" si="376"/>
        <v>0</v>
      </c>
      <c r="O498" s="220">
        <f t="shared" si="376"/>
        <v>0</v>
      </c>
      <c r="P498" s="220">
        <f t="shared" si="376"/>
        <v>0</v>
      </c>
    </row>
    <row r="499" spans="1:16" x14ac:dyDescent="0.25">
      <c r="A499" s="106" t="s">
        <v>30</v>
      </c>
      <c r="B499" s="82">
        <v>70</v>
      </c>
      <c r="C499" s="60" t="s">
        <v>129</v>
      </c>
      <c r="D499" s="60" t="s">
        <v>6</v>
      </c>
      <c r="E499" s="135" t="s">
        <v>96</v>
      </c>
      <c r="F499" s="142">
        <v>84200</v>
      </c>
      <c r="G499" s="127" t="s">
        <v>31</v>
      </c>
      <c r="H499" s="220">
        <f>SUM(Лист1!G537)</f>
        <v>148500</v>
      </c>
      <c r="I499" s="220">
        <f>SUM(Лист1!H537)</f>
        <v>0</v>
      </c>
      <c r="J499" s="220">
        <f>SUM(H499+I499)</f>
        <v>148500</v>
      </c>
      <c r="K499" s="220">
        <f>SUM(Лист1!J537)</f>
        <v>0</v>
      </c>
      <c r="L499" s="220">
        <f>SUM(Лист1!K537)</f>
        <v>0</v>
      </c>
      <c r="M499" s="220">
        <f>SUM(K499+L499)</f>
        <v>0</v>
      </c>
      <c r="N499" s="220">
        <f>SUM(Лист1!M537)</f>
        <v>0</v>
      </c>
      <c r="O499" s="220">
        <f>SUM(Лист1!N537)</f>
        <v>0</v>
      </c>
      <c r="P499" s="220">
        <f>SUM(N499+O499)</f>
        <v>0</v>
      </c>
    </row>
    <row r="500" spans="1:16" ht="36" x14ac:dyDescent="0.25">
      <c r="A500" s="329" t="s">
        <v>304</v>
      </c>
      <c r="B500" s="101">
        <v>70</v>
      </c>
      <c r="C500" s="62" t="s">
        <v>129</v>
      </c>
      <c r="D500" s="62" t="s">
        <v>6</v>
      </c>
      <c r="E500" s="56">
        <v>906</v>
      </c>
      <c r="F500" s="132" t="s">
        <v>107</v>
      </c>
      <c r="G500" s="132" t="s">
        <v>7</v>
      </c>
      <c r="H500" s="87">
        <f t="shared" ref="H500:P500" si="377">SUM(H501+H505+H512)</f>
        <v>0</v>
      </c>
      <c r="I500" s="87">
        <f t="shared" si="377"/>
        <v>0</v>
      </c>
      <c r="J500" s="87">
        <f t="shared" si="377"/>
        <v>0</v>
      </c>
      <c r="K500" s="87">
        <f t="shared" si="377"/>
        <v>6695300</v>
      </c>
      <c r="L500" s="87">
        <f t="shared" si="377"/>
        <v>0</v>
      </c>
      <c r="M500" s="87">
        <f t="shared" si="377"/>
        <v>6695300</v>
      </c>
      <c r="N500" s="87">
        <f t="shared" si="377"/>
        <v>14009650</v>
      </c>
      <c r="O500" s="87">
        <f t="shared" si="377"/>
        <v>0</v>
      </c>
      <c r="P500" s="87">
        <f t="shared" si="377"/>
        <v>14009650</v>
      </c>
    </row>
    <row r="501" spans="1:16" x14ac:dyDescent="0.25">
      <c r="A501" s="117" t="s">
        <v>303</v>
      </c>
      <c r="B501" s="101">
        <v>70</v>
      </c>
      <c r="C501" s="62" t="s">
        <v>129</v>
      </c>
      <c r="D501" s="62" t="s">
        <v>6</v>
      </c>
      <c r="E501" s="134" t="s">
        <v>40</v>
      </c>
      <c r="F501" s="132">
        <v>80080</v>
      </c>
      <c r="G501" s="129" t="s">
        <v>7</v>
      </c>
      <c r="H501" s="87">
        <f t="shared" ref="H501:P501" si="378">SUM(H502)</f>
        <v>0</v>
      </c>
      <c r="I501" s="87">
        <f t="shared" si="378"/>
        <v>0</v>
      </c>
      <c r="J501" s="87">
        <f t="shared" si="378"/>
        <v>0</v>
      </c>
      <c r="K501" s="87">
        <f t="shared" si="378"/>
        <v>6695300</v>
      </c>
      <c r="L501" s="87">
        <f t="shared" si="378"/>
        <v>0</v>
      </c>
      <c r="M501" s="87">
        <f t="shared" si="378"/>
        <v>6695300</v>
      </c>
      <c r="N501" s="87">
        <f t="shared" si="378"/>
        <v>14009650</v>
      </c>
      <c r="O501" s="87">
        <f t="shared" si="378"/>
        <v>0</v>
      </c>
      <c r="P501" s="87">
        <f t="shared" si="378"/>
        <v>14009650</v>
      </c>
    </row>
    <row r="502" spans="1:16" x14ac:dyDescent="0.25">
      <c r="A502" s="252" t="s">
        <v>34</v>
      </c>
      <c r="B502" s="82">
        <v>70</v>
      </c>
      <c r="C502" s="60" t="s">
        <v>129</v>
      </c>
      <c r="D502" s="60" t="s">
        <v>6</v>
      </c>
      <c r="E502" s="135" t="s">
        <v>40</v>
      </c>
      <c r="F502" s="142">
        <v>80080</v>
      </c>
      <c r="G502" s="127" t="s">
        <v>35</v>
      </c>
      <c r="H502" s="220">
        <f t="shared" ref="H502:P502" si="379">SUM(H503)</f>
        <v>0</v>
      </c>
      <c r="I502" s="220">
        <f t="shared" si="379"/>
        <v>0</v>
      </c>
      <c r="J502" s="220">
        <f t="shared" si="379"/>
        <v>0</v>
      </c>
      <c r="K502" s="220">
        <f t="shared" si="379"/>
        <v>6695300</v>
      </c>
      <c r="L502" s="220">
        <f t="shared" si="379"/>
        <v>0</v>
      </c>
      <c r="M502" s="220">
        <f t="shared" si="379"/>
        <v>6695300</v>
      </c>
      <c r="N502" s="220">
        <f t="shared" si="379"/>
        <v>14009650</v>
      </c>
      <c r="O502" s="220">
        <f t="shared" si="379"/>
        <v>0</v>
      </c>
      <c r="P502" s="220">
        <f t="shared" si="379"/>
        <v>14009650</v>
      </c>
    </row>
    <row r="503" spans="1:16" x14ac:dyDescent="0.25">
      <c r="A503" s="141" t="s">
        <v>139</v>
      </c>
      <c r="B503" s="82">
        <v>70</v>
      </c>
      <c r="C503" s="60" t="s">
        <v>129</v>
      </c>
      <c r="D503" s="60" t="s">
        <v>6</v>
      </c>
      <c r="E503" s="135" t="s">
        <v>40</v>
      </c>
      <c r="F503" s="142">
        <v>80080</v>
      </c>
      <c r="G503" s="127" t="s">
        <v>70</v>
      </c>
      <c r="H503" s="220">
        <f>SUM(Лист1!G144)</f>
        <v>0</v>
      </c>
      <c r="I503" s="220">
        <f>SUM(Лист1!H144)</f>
        <v>0</v>
      </c>
      <c r="J503" s="220">
        <f>SUM(Лист1!I144)</f>
        <v>0</v>
      </c>
      <c r="K503" s="220">
        <f>SUM(Лист1!J144)</f>
        <v>6695300</v>
      </c>
      <c r="L503" s="220">
        <f>SUM(Лист1!K144)</f>
        <v>0</v>
      </c>
      <c r="M503" s="220">
        <f>SUM(Лист1!L144)</f>
        <v>6695300</v>
      </c>
      <c r="N503" s="220">
        <f>SUM(Лист1!M144)</f>
        <v>14009650</v>
      </c>
      <c r="O503" s="220">
        <f>SUM(Лист1!N144)</f>
        <v>0</v>
      </c>
      <c r="P503" s="220">
        <f>SUM(Лист1!O144)</f>
        <v>14009650</v>
      </c>
    </row>
    <row r="504" spans="1:16" ht="15.75" x14ac:dyDescent="0.25">
      <c r="A504" s="50" t="s">
        <v>97</v>
      </c>
      <c r="B504" s="65"/>
      <c r="C504" s="65"/>
      <c r="D504" s="65"/>
      <c r="E504" s="65"/>
      <c r="F504" s="65"/>
      <c r="G504" s="65"/>
      <c r="H504" s="87">
        <f t="shared" ref="H504:P504" si="380">SUM(H10+H34+H218+H310+H460+H402+H416+H423+H409)</f>
        <v>1038657488.3800001</v>
      </c>
      <c r="I504" s="87">
        <f t="shared" si="380"/>
        <v>8206052.3200000003</v>
      </c>
      <c r="J504" s="87">
        <f t="shared" si="380"/>
        <v>1046863540.7000002</v>
      </c>
      <c r="K504" s="87">
        <f t="shared" si="380"/>
        <v>832430400.94999993</v>
      </c>
      <c r="L504" s="87">
        <f t="shared" si="380"/>
        <v>0</v>
      </c>
      <c r="M504" s="87">
        <f t="shared" si="380"/>
        <v>832430400.94999993</v>
      </c>
      <c r="N504" s="87">
        <f t="shared" si="380"/>
        <v>844623358.54999995</v>
      </c>
      <c r="O504" s="87">
        <f t="shared" si="380"/>
        <v>-5093218.25</v>
      </c>
      <c r="P504" s="87">
        <f t="shared" si="380"/>
        <v>839530140.29999995</v>
      </c>
    </row>
    <row r="505" spans="1:16" x14ac:dyDescent="0.25">
      <c r="B505" s="221"/>
      <c r="C505" s="221"/>
      <c r="D505" s="221"/>
      <c r="E505" s="221"/>
      <c r="F505" s="221"/>
      <c r="G505" s="221"/>
      <c r="H505" s="221"/>
      <c r="I505" s="221"/>
      <c r="J505" s="221"/>
      <c r="K505" s="221"/>
      <c r="L505" s="221"/>
      <c r="M505" s="221"/>
      <c r="N505" s="221"/>
      <c r="O505" s="221"/>
      <c r="P505" s="221"/>
    </row>
  </sheetData>
  <mergeCells count="7">
    <mergeCell ref="A6:N6"/>
    <mergeCell ref="C5:H5"/>
    <mergeCell ref="M2:P2"/>
    <mergeCell ref="M1:P1"/>
    <mergeCell ref="G3:P3"/>
    <mergeCell ref="G4:P4"/>
    <mergeCell ref="I5:P5"/>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2022-11-09T09:19:34Z</dcterms:modified>
</cp:coreProperties>
</file>